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128" windowWidth="14808" windowHeight="6996" activeTab="1"/>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7'!$A$12:$XBT$1141</definedName>
    <definedName name="_xlnm._FilterDatabase" localSheetId="1" hidden="1">'КЦСР прил 6'!$A$14:$WVM$773</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7'!$A$1:$J$1150</definedName>
    <definedName name="_xlnm.Print_Area" localSheetId="1">'КЦСР прил 6'!$A$1:$G$777</definedName>
    <definedName name="_xlnm.Print_Area" localSheetId="0">'Рз прил 5'!$A$1:$G$68</definedName>
  </definedNames>
  <calcPr calcId="145621"/>
</workbook>
</file>

<file path=xl/calcChain.xml><?xml version="1.0" encoding="utf-8"?>
<calcChain xmlns="http://schemas.openxmlformats.org/spreadsheetml/2006/main">
  <c r="H98" i="1" l="1"/>
  <c r="F747" i="2" l="1"/>
  <c r="F746" i="2" s="1"/>
  <c r="F745" i="2" s="1"/>
  <c r="G747" i="2"/>
  <c r="G746" i="2" s="1"/>
  <c r="G745" i="2" s="1"/>
  <c r="L1140" i="1"/>
  <c r="H1131" i="1"/>
  <c r="H1129" i="1"/>
  <c r="F285" i="2"/>
  <c r="F284" i="2" s="1"/>
  <c r="G285" i="2"/>
  <c r="G284" i="2" s="1"/>
  <c r="E285" i="2"/>
  <c r="E284" i="2" s="1"/>
  <c r="J1076" i="1"/>
  <c r="I1076" i="1"/>
  <c r="H1076" i="1"/>
  <c r="H1071" i="1"/>
  <c r="J1018" i="1"/>
  <c r="I1018" i="1"/>
  <c r="H1018" i="1"/>
  <c r="J1010" i="1"/>
  <c r="I1010" i="1"/>
  <c r="H1010" i="1"/>
  <c r="H961" i="1"/>
  <c r="I898" i="1"/>
  <c r="H898" i="1"/>
  <c r="I892" i="1"/>
  <c r="H892" i="1"/>
  <c r="H829" i="1"/>
  <c r="H828" i="1"/>
  <c r="H810" i="1"/>
  <c r="H803" i="1"/>
  <c r="H787" i="1"/>
  <c r="F448" i="2"/>
  <c r="F447" i="2" s="1"/>
  <c r="G448" i="2"/>
  <c r="G447" i="2" s="1"/>
  <c r="E448" i="2"/>
  <c r="E447" i="2" s="1"/>
  <c r="F446" i="2"/>
  <c r="G446" i="2"/>
  <c r="E446" i="2"/>
  <c r="J775" i="1" l="1"/>
  <c r="J771" i="1" s="1"/>
  <c r="J770" i="1" s="1"/>
  <c r="J769" i="1" s="1"/>
  <c r="I775" i="1"/>
  <c r="H775" i="1"/>
  <c r="J772" i="1"/>
  <c r="I772" i="1"/>
  <c r="H772" i="1"/>
  <c r="G321" i="2"/>
  <c r="G320" i="2" s="1"/>
  <c r="F321" i="2"/>
  <c r="F320" i="2" s="1"/>
  <c r="E321" i="2"/>
  <c r="E320" i="2" s="1"/>
  <c r="I767" i="1"/>
  <c r="J767" i="1"/>
  <c r="H767" i="1"/>
  <c r="H760" i="1"/>
  <c r="I760" i="1"/>
  <c r="J760" i="1"/>
  <c r="H754" i="1"/>
  <c r="J720" i="1"/>
  <c r="I720" i="1"/>
  <c r="H720" i="1"/>
  <c r="H716" i="1"/>
  <c r="H695" i="1"/>
  <c r="I372" i="1"/>
  <c r="J372" i="1"/>
  <c r="H771" i="1" l="1"/>
  <c r="H770" i="1" s="1"/>
  <c r="H769" i="1" s="1"/>
  <c r="I771" i="1"/>
  <c r="I770" i="1" s="1"/>
  <c r="I769" i="1" s="1"/>
  <c r="J658" i="1"/>
  <c r="I658" i="1"/>
  <c r="H658" i="1"/>
  <c r="H656" i="1"/>
  <c r="F451" i="2" l="1"/>
  <c r="F450" i="2" s="1"/>
  <c r="G451" i="2"/>
  <c r="G450" i="2" s="1"/>
  <c r="E451" i="2"/>
  <c r="E450" i="2" s="1"/>
  <c r="F453" i="2"/>
  <c r="F452" i="2" s="1"/>
  <c r="G453" i="2"/>
  <c r="G452" i="2" s="1"/>
  <c r="E453" i="2"/>
  <c r="E452" i="2" s="1"/>
  <c r="H564" i="1"/>
  <c r="I538" i="1"/>
  <c r="J538" i="1"/>
  <c r="H538" i="1"/>
  <c r="I536" i="1"/>
  <c r="J536" i="1"/>
  <c r="H536" i="1"/>
  <c r="I506" i="1"/>
  <c r="H485" i="1"/>
  <c r="J477" i="1"/>
  <c r="I477" i="1"/>
  <c r="H477" i="1"/>
  <c r="H407" i="1"/>
  <c r="H403" i="1"/>
  <c r="J399" i="1"/>
  <c r="H399" i="1"/>
  <c r="J388" i="1"/>
  <c r="I388" i="1"/>
  <c r="H388" i="1"/>
  <c r="H376" i="1"/>
  <c r="H374" i="1"/>
  <c r="H361" i="1"/>
  <c r="E747" i="2"/>
  <c r="E746" i="2" s="1"/>
  <c r="E745" i="2" s="1"/>
  <c r="J353" i="1"/>
  <c r="J352" i="1" s="1"/>
  <c r="I353" i="1"/>
  <c r="I352" i="1" s="1"/>
  <c r="H353" i="1"/>
  <c r="H352" i="1" s="1"/>
  <c r="H347" i="1"/>
  <c r="H346" i="1" s="1"/>
  <c r="G515" i="2"/>
  <c r="G517" i="2"/>
  <c r="I344" i="1"/>
  <c r="J344" i="1"/>
  <c r="H344" i="1"/>
  <c r="I346" i="1"/>
  <c r="J346" i="1"/>
  <c r="I341" i="1"/>
  <c r="J341" i="1"/>
  <c r="H342" i="1"/>
  <c r="H341" i="1" s="1"/>
  <c r="G377" i="2"/>
  <c r="F377" i="2"/>
  <c r="E377" i="2"/>
  <c r="G376" i="2"/>
  <c r="F376" i="2"/>
  <c r="G354" i="2"/>
  <c r="F354" i="2"/>
  <c r="E354" i="2"/>
  <c r="I303" i="1"/>
  <c r="J303" i="1"/>
  <c r="H304" i="1"/>
  <c r="H303" i="1" s="1"/>
  <c r="H292" i="1"/>
  <c r="I270" i="1"/>
  <c r="J270" i="1"/>
  <c r="H271" i="1"/>
  <c r="H270" i="1" s="1"/>
  <c r="K271" i="1"/>
  <c r="K1140" i="1" s="1"/>
  <c r="H196" i="1"/>
  <c r="H187" i="1"/>
  <c r="H182" i="1"/>
  <c r="H155" i="1"/>
  <c r="J155" i="1"/>
  <c r="H149" i="1"/>
  <c r="H143" i="1"/>
  <c r="H141" i="1"/>
  <c r="H138" i="1"/>
  <c r="H128" i="1"/>
  <c r="H122" i="1"/>
  <c r="J112" i="1"/>
  <c r="I112" i="1"/>
  <c r="I98" i="1"/>
  <c r="H74" i="1"/>
  <c r="J535" i="1" l="1"/>
  <c r="F449" i="2"/>
  <c r="G449" i="2"/>
  <c r="E449" i="2"/>
  <c r="F375" i="2"/>
  <c r="G375" i="2"/>
  <c r="E376" i="2"/>
  <c r="E375" i="2" s="1"/>
  <c r="H668" i="1"/>
  <c r="I668" i="1"/>
  <c r="J668" i="1"/>
  <c r="F225" i="2" l="1"/>
  <c r="F224" i="2" s="1"/>
  <c r="G225" i="2"/>
  <c r="G224" i="2" s="1"/>
  <c r="E225" i="2"/>
  <c r="E224" i="2" s="1"/>
  <c r="D225" i="2"/>
  <c r="C225" i="2"/>
  <c r="C224" i="2"/>
  <c r="B225" i="2"/>
  <c r="B224" i="2"/>
  <c r="C243" i="2"/>
  <c r="F251" i="2"/>
  <c r="F250" i="2" s="1"/>
  <c r="G251" i="2"/>
  <c r="G250" i="2" s="1"/>
  <c r="E251" i="2"/>
  <c r="E250" i="2" s="1"/>
  <c r="D251" i="2"/>
  <c r="C251" i="2"/>
  <c r="C250" i="2"/>
  <c r="I897" i="1"/>
  <c r="H897" i="1"/>
  <c r="J68" i="1" l="1"/>
  <c r="I68" i="1"/>
  <c r="J232" i="1"/>
  <c r="I232" i="1"/>
  <c r="H232" i="1"/>
  <c r="H68" i="1"/>
  <c r="E702" i="2" l="1"/>
  <c r="H157" i="1"/>
  <c r="H156" i="1" s="1"/>
  <c r="I140" i="1" l="1"/>
  <c r="J140" i="1"/>
  <c r="I77" i="1"/>
  <c r="J77" i="1"/>
  <c r="I832" i="1"/>
  <c r="J832" i="1"/>
  <c r="H532" i="1"/>
  <c r="M1140" i="1"/>
  <c r="H1130" i="1"/>
  <c r="H1123" i="1"/>
  <c r="F288" i="2"/>
  <c r="G288" i="2"/>
  <c r="E289" i="2"/>
  <c r="E288" i="2" s="1"/>
  <c r="I1072" i="1"/>
  <c r="J1072" i="1"/>
  <c r="H1072" i="1"/>
  <c r="H1060" i="1"/>
  <c r="H1007" i="1"/>
  <c r="F242" i="2"/>
  <c r="G242" i="2"/>
  <c r="E243" i="2"/>
  <c r="E242" i="2" s="1"/>
  <c r="H938" i="1"/>
  <c r="I930" i="1"/>
  <c r="J930" i="1"/>
  <c r="H930" i="1"/>
  <c r="I895" i="1"/>
  <c r="J895" i="1"/>
  <c r="F253" i="2"/>
  <c r="F252" i="2" s="1"/>
  <c r="G253" i="2"/>
  <c r="G252" i="2" s="1"/>
  <c r="E253" i="2"/>
  <c r="E252" i="2" s="1"/>
  <c r="H895" i="1"/>
  <c r="H830" i="1"/>
  <c r="F87" i="2"/>
  <c r="F86" i="2" s="1"/>
  <c r="G87" i="2"/>
  <c r="G86" i="2" s="1"/>
  <c r="E87" i="2"/>
  <c r="E86" i="2" s="1"/>
  <c r="I725" i="1"/>
  <c r="J725" i="1"/>
  <c r="H725" i="1"/>
  <c r="J718" i="1"/>
  <c r="I718" i="1"/>
  <c r="H718" i="1"/>
  <c r="H711" i="1"/>
  <c r="I703" i="1"/>
  <c r="H674" i="1"/>
  <c r="J480" i="1"/>
  <c r="I480" i="1"/>
  <c r="H480" i="1"/>
  <c r="F202" i="2"/>
  <c r="G202" i="2"/>
  <c r="E202" i="2"/>
  <c r="I475" i="1"/>
  <c r="J475" i="1"/>
  <c r="H475" i="1"/>
  <c r="F201" i="2"/>
  <c r="G201" i="2"/>
  <c r="E201" i="2"/>
  <c r="H438" i="1"/>
  <c r="H360" i="1"/>
  <c r="H359" i="1"/>
  <c r="H298" i="1"/>
  <c r="H290" i="1"/>
  <c r="H269" i="1"/>
  <c r="H190" i="1"/>
  <c r="H150" i="1"/>
  <c r="J146" i="1"/>
  <c r="H112" i="1"/>
  <c r="H111" i="1"/>
  <c r="H105" i="1"/>
  <c r="J98" i="1"/>
  <c r="J76" i="1"/>
  <c r="J72" i="1" s="1"/>
  <c r="I76" i="1"/>
  <c r="I72" i="1" s="1"/>
  <c r="H76" i="1"/>
  <c r="H72" i="1" l="1"/>
  <c r="I71" i="1"/>
  <c r="J71" i="1"/>
  <c r="F200" i="2"/>
  <c r="G200" i="2"/>
  <c r="E200" i="2"/>
  <c r="F63" i="2"/>
  <c r="G63" i="2"/>
  <c r="H702" i="1"/>
  <c r="J702" i="1"/>
  <c r="I702" i="1"/>
  <c r="J1136" i="1" l="1"/>
  <c r="J1135" i="1" s="1"/>
  <c r="J1134" i="1" s="1"/>
  <c r="J1133" i="1" s="1"/>
  <c r="J1132" i="1" s="1"/>
  <c r="I1136" i="1"/>
  <c r="I1135" i="1" s="1"/>
  <c r="I1134" i="1" s="1"/>
  <c r="I1133" i="1" s="1"/>
  <c r="I1132" i="1" s="1"/>
  <c r="H1136" i="1"/>
  <c r="H1135" i="1" s="1"/>
  <c r="H1134" i="1" s="1"/>
  <c r="H1133" i="1" s="1"/>
  <c r="H1132" i="1" s="1"/>
  <c r="J1128" i="1"/>
  <c r="J1127" i="1" s="1"/>
  <c r="I1128" i="1"/>
  <c r="I1127" i="1" s="1"/>
  <c r="H1128" i="1"/>
  <c r="H1127" i="1" s="1"/>
  <c r="J1124" i="1"/>
  <c r="I1124" i="1"/>
  <c r="H1124" i="1"/>
  <c r="J1121" i="1"/>
  <c r="I1121" i="1"/>
  <c r="H1121" i="1"/>
  <c r="J1115" i="1"/>
  <c r="J1114" i="1" s="1"/>
  <c r="J1113" i="1" s="1"/>
  <c r="I1115" i="1"/>
  <c r="I1114" i="1" s="1"/>
  <c r="I1113" i="1" s="1"/>
  <c r="H1115" i="1"/>
  <c r="H1114" i="1" s="1"/>
  <c r="H1113" i="1" s="1"/>
  <c r="J1111" i="1"/>
  <c r="J1110" i="1" s="1"/>
  <c r="J1109" i="1" s="1"/>
  <c r="I1111" i="1"/>
  <c r="I1110" i="1" s="1"/>
  <c r="I1109" i="1" s="1"/>
  <c r="H1111" i="1"/>
  <c r="H1110" i="1" s="1"/>
  <c r="H1109" i="1" s="1"/>
  <c r="J1103" i="1"/>
  <c r="I1103" i="1"/>
  <c r="H1103" i="1"/>
  <c r="J1099" i="1"/>
  <c r="J1098" i="1" s="1"/>
  <c r="J1097" i="1" s="1"/>
  <c r="J1096" i="1" s="1"/>
  <c r="J1095" i="1" s="1"/>
  <c r="G57" i="3" s="1"/>
  <c r="I1099" i="1"/>
  <c r="I1098" i="1" s="1"/>
  <c r="I1097" i="1" s="1"/>
  <c r="I1096" i="1" s="1"/>
  <c r="I1095" i="1" s="1"/>
  <c r="F57" i="3" s="1"/>
  <c r="H1099" i="1"/>
  <c r="H1098" i="1" s="1"/>
  <c r="J1093" i="1"/>
  <c r="J1092" i="1" s="1"/>
  <c r="J1091" i="1" s="1"/>
  <c r="J1090" i="1" s="1"/>
  <c r="I1093" i="1"/>
  <c r="I1092" i="1" s="1"/>
  <c r="I1091" i="1" s="1"/>
  <c r="I1090" i="1" s="1"/>
  <c r="H1093" i="1"/>
  <c r="H1092" i="1" s="1"/>
  <c r="H1091" i="1" s="1"/>
  <c r="H1090" i="1" s="1"/>
  <c r="J1088" i="1"/>
  <c r="J1087" i="1" s="1"/>
  <c r="I1088" i="1"/>
  <c r="I1087" i="1" s="1"/>
  <c r="H1088" i="1"/>
  <c r="H1087" i="1" s="1"/>
  <c r="J1085" i="1"/>
  <c r="J1084" i="1" s="1"/>
  <c r="J1083" i="1" s="1"/>
  <c r="I1085" i="1"/>
  <c r="I1084" i="1" s="1"/>
  <c r="I1083" i="1" s="1"/>
  <c r="H1085" i="1"/>
  <c r="H1084" i="1" s="1"/>
  <c r="J1081" i="1"/>
  <c r="J1080" i="1" s="1"/>
  <c r="I1081" i="1"/>
  <c r="I1080" i="1" s="1"/>
  <c r="H1081" i="1"/>
  <c r="H1080" i="1" s="1"/>
  <c r="J1078" i="1"/>
  <c r="I1078" i="1"/>
  <c r="H1078" i="1"/>
  <c r="J1074" i="1"/>
  <c r="I1074" i="1"/>
  <c r="H1074" i="1"/>
  <c r="J1070" i="1"/>
  <c r="I1070" i="1"/>
  <c r="H1070" i="1"/>
  <c r="J1066" i="1"/>
  <c r="J1065" i="1" s="1"/>
  <c r="J1064" i="1" s="1"/>
  <c r="I1066" i="1"/>
  <c r="I1065" i="1" s="1"/>
  <c r="I1064" i="1" s="1"/>
  <c r="H1066" i="1"/>
  <c r="H1065" i="1" s="1"/>
  <c r="H1064" i="1" s="1"/>
  <c r="J1061" i="1"/>
  <c r="I1061" i="1"/>
  <c r="H1061" i="1"/>
  <c r="J1059" i="1"/>
  <c r="I1059" i="1"/>
  <c r="H1059" i="1"/>
  <c r="J1054" i="1"/>
  <c r="J1053" i="1" s="1"/>
  <c r="J1052" i="1" s="1"/>
  <c r="J1051" i="1" s="1"/>
  <c r="I1054" i="1"/>
  <c r="I1053" i="1" s="1"/>
  <c r="I1052" i="1" s="1"/>
  <c r="I1051" i="1" s="1"/>
  <c r="H1054" i="1"/>
  <c r="H1053" i="1" s="1"/>
  <c r="H1052" i="1" s="1"/>
  <c r="H1051" i="1" s="1"/>
  <c r="J1046" i="1"/>
  <c r="J1045" i="1" s="1"/>
  <c r="J1044" i="1" s="1"/>
  <c r="J1043" i="1" s="1"/>
  <c r="I1046" i="1"/>
  <c r="I1045" i="1" s="1"/>
  <c r="I1044" i="1" s="1"/>
  <c r="I1043" i="1" s="1"/>
  <c r="H1046" i="1"/>
  <c r="H1045" i="1" s="1"/>
  <c r="H1044" i="1" s="1"/>
  <c r="H1043" i="1" s="1"/>
  <c r="J1041" i="1"/>
  <c r="J1040" i="1" s="1"/>
  <c r="J1039" i="1" s="1"/>
  <c r="J1038" i="1" s="1"/>
  <c r="I1041" i="1"/>
  <c r="I1040" i="1" s="1"/>
  <c r="I1039" i="1" s="1"/>
  <c r="I1038" i="1" s="1"/>
  <c r="H1041" i="1"/>
  <c r="H1040" i="1" s="1"/>
  <c r="H1039" i="1" s="1"/>
  <c r="H1038" i="1" s="1"/>
  <c r="J1035" i="1"/>
  <c r="J1034" i="1" s="1"/>
  <c r="J1033" i="1" s="1"/>
  <c r="J1032" i="1" s="1"/>
  <c r="I1035" i="1"/>
  <c r="I1034" i="1" s="1"/>
  <c r="I1033" i="1" s="1"/>
  <c r="I1032" i="1" s="1"/>
  <c r="H1035" i="1"/>
  <c r="H1034" i="1" s="1"/>
  <c r="H1033" i="1" s="1"/>
  <c r="H1032" i="1" s="1"/>
  <c r="J1029" i="1"/>
  <c r="J1028" i="1" s="1"/>
  <c r="I1029" i="1"/>
  <c r="I1028" i="1" s="1"/>
  <c r="H1029" i="1"/>
  <c r="H1028" i="1" s="1"/>
  <c r="J1026" i="1"/>
  <c r="I1026" i="1"/>
  <c r="H1026" i="1"/>
  <c r="J1024" i="1"/>
  <c r="I1024" i="1"/>
  <c r="H1024" i="1"/>
  <c r="J1020" i="1"/>
  <c r="J1019" i="1" s="1"/>
  <c r="I1020" i="1"/>
  <c r="I1019" i="1" s="1"/>
  <c r="H1020" i="1"/>
  <c r="H1019" i="1" s="1"/>
  <c r="J1017" i="1"/>
  <c r="I1017" i="1"/>
  <c r="H1017" i="1"/>
  <c r="J1012" i="1"/>
  <c r="I1012" i="1"/>
  <c r="H1012" i="1"/>
  <c r="J1009" i="1"/>
  <c r="I1009" i="1"/>
  <c r="H1009" i="1"/>
  <c r="J1006" i="1"/>
  <c r="J1005" i="1" s="1"/>
  <c r="I1006" i="1"/>
  <c r="I1005" i="1" s="1"/>
  <c r="H1006" i="1"/>
  <c r="H1005" i="1" s="1"/>
  <c r="J1003" i="1"/>
  <c r="I1003" i="1"/>
  <c r="H1003" i="1"/>
  <c r="J1001" i="1"/>
  <c r="I1001" i="1"/>
  <c r="H1001" i="1"/>
  <c r="J999" i="1"/>
  <c r="I999" i="1"/>
  <c r="H999" i="1"/>
  <c r="H997" i="1"/>
  <c r="J995" i="1"/>
  <c r="I995" i="1"/>
  <c r="H995" i="1"/>
  <c r="J991" i="1"/>
  <c r="J990" i="1" s="1"/>
  <c r="J989" i="1" s="1"/>
  <c r="I991" i="1"/>
  <c r="I990" i="1" s="1"/>
  <c r="I989" i="1" s="1"/>
  <c r="H991" i="1"/>
  <c r="H990" i="1" s="1"/>
  <c r="H989" i="1" s="1"/>
  <c r="J987" i="1"/>
  <c r="J986" i="1" s="1"/>
  <c r="I987" i="1"/>
  <c r="I986" i="1" s="1"/>
  <c r="H986" i="1"/>
  <c r="J985" i="1"/>
  <c r="G216" i="2" s="1"/>
  <c r="H985" i="1"/>
  <c r="H984" i="1" s="1"/>
  <c r="I984" i="1"/>
  <c r="J976" i="1"/>
  <c r="J975" i="1" s="1"/>
  <c r="J974" i="1" s="1"/>
  <c r="J973" i="1" s="1"/>
  <c r="J972" i="1" s="1"/>
  <c r="J971" i="1" s="1"/>
  <c r="I976" i="1"/>
  <c r="I975" i="1" s="1"/>
  <c r="I974" i="1" s="1"/>
  <c r="I973" i="1" s="1"/>
  <c r="I972" i="1" s="1"/>
  <c r="I971" i="1" s="1"/>
  <c r="H976" i="1"/>
  <c r="H975" i="1" s="1"/>
  <c r="H974" i="1" s="1"/>
  <c r="H973" i="1" s="1"/>
  <c r="H972" i="1" s="1"/>
  <c r="H971" i="1" s="1"/>
  <c r="J968" i="1"/>
  <c r="I968" i="1"/>
  <c r="H968" i="1"/>
  <c r="J964" i="1"/>
  <c r="J963" i="1" s="1"/>
  <c r="J962" i="1" s="1"/>
  <c r="I964" i="1"/>
  <c r="I963" i="1" s="1"/>
  <c r="I962" i="1" s="1"/>
  <c r="H964" i="1"/>
  <c r="H963" i="1" s="1"/>
  <c r="J959" i="1"/>
  <c r="I959" i="1"/>
  <c r="H959" i="1"/>
  <c r="J957" i="1"/>
  <c r="I957" i="1"/>
  <c r="H957" i="1"/>
  <c r="J952" i="1"/>
  <c r="J951" i="1" s="1"/>
  <c r="J950" i="1" s="1"/>
  <c r="J949" i="1" s="1"/>
  <c r="I952" i="1"/>
  <c r="I951" i="1" s="1"/>
  <c r="I950" i="1" s="1"/>
  <c r="I949" i="1" s="1"/>
  <c r="H952" i="1"/>
  <c r="H951" i="1" s="1"/>
  <c r="H950" i="1" s="1"/>
  <c r="H949" i="1" s="1"/>
  <c r="J946" i="1"/>
  <c r="J945" i="1" s="1"/>
  <c r="J944" i="1" s="1"/>
  <c r="J943" i="1" s="1"/>
  <c r="I946" i="1"/>
  <c r="I945" i="1" s="1"/>
  <c r="I944" i="1" s="1"/>
  <c r="I943" i="1" s="1"/>
  <c r="H946" i="1"/>
  <c r="H945" i="1" s="1"/>
  <c r="H944" i="1" s="1"/>
  <c r="H943" i="1" s="1"/>
  <c r="J941" i="1"/>
  <c r="J940" i="1" s="1"/>
  <c r="I941" i="1"/>
  <c r="I940" i="1" s="1"/>
  <c r="H941" i="1"/>
  <c r="H940" i="1" s="1"/>
  <c r="J936" i="1"/>
  <c r="J935" i="1" s="1"/>
  <c r="I936" i="1"/>
  <c r="I935" i="1" s="1"/>
  <c r="H936" i="1"/>
  <c r="H935" i="1" s="1"/>
  <c r="J932" i="1"/>
  <c r="I932" i="1"/>
  <c r="H932" i="1"/>
  <c r="J928" i="1"/>
  <c r="I928" i="1"/>
  <c r="H928" i="1"/>
  <c r="J923" i="1"/>
  <c r="J922" i="1" s="1"/>
  <c r="J921" i="1" s="1"/>
  <c r="J920" i="1" s="1"/>
  <c r="I923" i="1"/>
  <c r="I922" i="1" s="1"/>
  <c r="I921" i="1" s="1"/>
  <c r="I920" i="1" s="1"/>
  <c r="H923" i="1"/>
  <c r="H922" i="1" s="1"/>
  <c r="H921" i="1" s="1"/>
  <c r="H920" i="1" s="1"/>
  <c r="J916" i="1"/>
  <c r="J915" i="1" s="1"/>
  <c r="J914" i="1" s="1"/>
  <c r="J913" i="1" s="1"/>
  <c r="I916" i="1"/>
  <c r="I915" i="1" s="1"/>
  <c r="I914" i="1" s="1"/>
  <c r="I913" i="1" s="1"/>
  <c r="H916" i="1"/>
  <c r="H915" i="1" s="1"/>
  <c r="H914" i="1" s="1"/>
  <c r="H913" i="1" s="1"/>
  <c r="J911" i="1"/>
  <c r="J910" i="1" s="1"/>
  <c r="J909" i="1" s="1"/>
  <c r="J908" i="1" s="1"/>
  <c r="I911" i="1"/>
  <c r="I910" i="1" s="1"/>
  <c r="I909" i="1" s="1"/>
  <c r="I908" i="1" s="1"/>
  <c r="H911" i="1"/>
  <c r="H910" i="1" s="1"/>
  <c r="H909" i="1" s="1"/>
  <c r="H908" i="1" s="1"/>
  <c r="J905" i="1"/>
  <c r="J904" i="1" s="1"/>
  <c r="J903" i="1" s="1"/>
  <c r="J902" i="1" s="1"/>
  <c r="I905" i="1"/>
  <c r="I904" i="1" s="1"/>
  <c r="I903" i="1" s="1"/>
  <c r="I902" i="1" s="1"/>
  <c r="H905" i="1"/>
  <c r="H904" i="1" s="1"/>
  <c r="H903" i="1" s="1"/>
  <c r="H902" i="1" s="1"/>
  <c r="J900" i="1"/>
  <c r="J899" i="1" s="1"/>
  <c r="I900" i="1"/>
  <c r="I899" i="1" s="1"/>
  <c r="H900" i="1"/>
  <c r="H899" i="1" s="1"/>
  <c r="J893" i="1"/>
  <c r="I893" i="1"/>
  <c r="H893" i="1"/>
  <c r="J891" i="1"/>
  <c r="I891" i="1"/>
  <c r="H891" i="1"/>
  <c r="J886" i="1"/>
  <c r="I886" i="1"/>
  <c r="H886" i="1"/>
  <c r="J884" i="1"/>
  <c r="I884" i="1"/>
  <c r="H884" i="1"/>
  <c r="J875" i="1"/>
  <c r="J874" i="1" s="1"/>
  <c r="J873" i="1" s="1"/>
  <c r="J872" i="1" s="1"/>
  <c r="J871" i="1" s="1"/>
  <c r="J870" i="1" s="1"/>
  <c r="I875" i="1"/>
  <c r="I874" i="1" s="1"/>
  <c r="I873" i="1" s="1"/>
  <c r="I872" i="1" s="1"/>
  <c r="I871" i="1" s="1"/>
  <c r="I870" i="1" s="1"/>
  <c r="H875" i="1"/>
  <c r="H874" i="1" s="1"/>
  <c r="H873" i="1" s="1"/>
  <c r="H872" i="1" s="1"/>
  <c r="H871" i="1" s="1"/>
  <c r="H870" i="1" s="1"/>
  <c r="J868" i="1"/>
  <c r="J867" i="1" s="1"/>
  <c r="J866" i="1" s="1"/>
  <c r="J865" i="1" s="1"/>
  <c r="I868" i="1"/>
  <c r="I867" i="1" s="1"/>
  <c r="I866" i="1" s="1"/>
  <c r="I865" i="1" s="1"/>
  <c r="H868" i="1"/>
  <c r="H867" i="1" s="1"/>
  <c r="H866" i="1" s="1"/>
  <c r="H865" i="1" s="1"/>
  <c r="J863" i="1"/>
  <c r="J862" i="1" s="1"/>
  <c r="J861" i="1" s="1"/>
  <c r="J860" i="1" s="1"/>
  <c r="I863" i="1"/>
  <c r="I862" i="1" s="1"/>
  <c r="I861" i="1" s="1"/>
  <c r="I860" i="1" s="1"/>
  <c r="H863" i="1"/>
  <c r="H862" i="1" s="1"/>
  <c r="H861" i="1" s="1"/>
  <c r="H860" i="1" s="1"/>
  <c r="J858" i="1"/>
  <c r="I858" i="1"/>
  <c r="H858" i="1"/>
  <c r="J856" i="1"/>
  <c r="I856" i="1"/>
  <c r="H856" i="1"/>
  <c r="J851" i="1"/>
  <c r="J850" i="1" s="1"/>
  <c r="J849" i="1" s="1"/>
  <c r="I851" i="1"/>
  <c r="I850" i="1" s="1"/>
  <c r="I849" i="1" s="1"/>
  <c r="H851" i="1"/>
  <c r="H850" i="1" s="1"/>
  <c r="H849" i="1" s="1"/>
  <c r="J847" i="1"/>
  <c r="I847" i="1"/>
  <c r="H847" i="1"/>
  <c r="J845" i="1"/>
  <c r="I845" i="1"/>
  <c r="H845" i="1"/>
  <c r="J843" i="1"/>
  <c r="I843" i="1"/>
  <c r="H843" i="1"/>
  <c r="J840" i="1"/>
  <c r="I840" i="1"/>
  <c r="H840" i="1"/>
  <c r="H836" i="1"/>
  <c r="H832" i="1" s="1"/>
  <c r="J827" i="1"/>
  <c r="J826" i="1" s="1"/>
  <c r="I827" i="1"/>
  <c r="I826" i="1" s="1"/>
  <c r="H827" i="1"/>
  <c r="J824" i="1"/>
  <c r="I824" i="1"/>
  <c r="H824" i="1"/>
  <c r="J820" i="1"/>
  <c r="I820" i="1"/>
  <c r="H820" i="1"/>
  <c r="J814" i="1"/>
  <c r="J813" i="1" s="1"/>
  <c r="J812" i="1" s="1"/>
  <c r="J811" i="1" s="1"/>
  <c r="I814" i="1"/>
  <c r="I813" i="1" s="1"/>
  <c r="I812" i="1" s="1"/>
  <c r="I811" i="1" s="1"/>
  <c r="H814" i="1"/>
  <c r="H813" i="1" s="1"/>
  <c r="H812" i="1" s="1"/>
  <c r="H811" i="1" s="1"/>
  <c r="J809" i="1"/>
  <c r="J808" i="1" s="1"/>
  <c r="J807" i="1" s="1"/>
  <c r="J806" i="1" s="1"/>
  <c r="I809" i="1"/>
  <c r="I808" i="1" s="1"/>
  <c r="I807" i="1" s="1"/>
  <c r="I806" i="1" s="1"/>
  <c r="H809" i="1"/>
  <c r="H808" i="1" s="1"/>
  <c r="H807" i="1" s="1"/>
  <c r="H806" i="1" s="1"/>
  <c r="J804" i="1"/>
  <c r="I804" i="1"/>
  <c r="H804" i="1"/>
  <c r="J802" i="1"/>
  <c r="I802" i="1"/>
  <c r="H802" i="1"/>
  <c r="J797" i="1"/>
  <c r="J796" i="1" s="1"/>
  <c r="J795" i="1" s="1"/>
  <c r="J794" i="1" s="1"/>
  <c r="I797" i="1"/>
  <c r="I796" i="1" s="1"/>
  <c r="I795" i="1" s="1"/>
  <c r="I794" i="1" s="1"/>
  <c r="H797" i="1"/>
  <c r="H796" i="1" s="1"/>
  <c r="H795" i="1" s="1"/>
  <c r="H794" i="1" s="1"/>
  <c r="J792" i="1"/>
  <c r="J791" i="1" s="1"/>
  <c r="I792" i="1"/>
  <c r="I791" i="1" s="1"/>
  <c r="H792" i="1"/>
  <c r="H791" i="1" s="1"/>
  <c r="J788" i="1"/>
  <c r="I788" i="1"/>
  <c r="H788" i="1"/>
  <c r="J786" i="1"/>
  <c r="I786" i="1"/>
  <c r="H786" i="1"/>
  <c r="J780" i="1"/>
  <c r="J779" i="1" s="1"/>
  <c r="J778" i="1" s="1"/>
  <c r="J777" i="1" s="1"/>
  <c r="I780" i="1"/>
  <c r="I779" i="1" s="1"/>
  <c r="I778" i="1" s="1"/>
  <c r="I777" i="1" s="1"/>
  <c r="H780" i="1"/>
  <c r="H779" i="1" s="1"/>
  <c r="H778" i="1" s="1"/>
  <c r="H777" i="1" s="1"/>
  <c r="J765" i="1"/>
  <c r="J762" i="1"/>
  <c r="I762" i="1"/>
  <c r="I759" i="1" s="1"/>
  <c r="H762" i="1"/>
  <c r="H759" i="1" s="1"/>
  <c r="J755" i="1"/>
  <c r="I755" i="1"/>
  <c r="H755" i="1"/>
  <c r="J753" i="1"/>
  <c r="I753" i="1"/>
  <c r="H753" i="1"/>
  <c r="J748" i="1"/>
  <c r="J747" i="1" s="1"/>
  <c r="J746" i="1" s="1"/>
  <c r="J745" i="1" s="1"/>
  <c r="I748" i="1"/>
  <c r="I747" i="1" s="1"/>
  <c r="I746" i="1" s="1"/>
  <c r="I745" i="1" s="1"/>
  <c r="H748" i="1"/>
  <c r="H747" i="1" s="1"/>
  <c r="H746" i="1" s="1"/>
  <c r="H745" i="1" s="1"/>
  <c r="J743" i="1"/>
  <c r="J742" i="1" s="1"/>
  <c r="J741" i="1" s="1"/>
  <c r="J740" i="1" s="1"/>
  <c r="I743" i="1"/>
  <c r="I742" i="1" s="1"/>
  <c r="I741" i="1" s="1"/>
  <c r="I740" i="1" s="1"/>
  <c r="H743" i="1"/>
  <c r="H742" i="1" s="1"/>
  <c r="H741" i="1" s="1"/>
  <c r="H740" i="1" s="1"/>
  <c r="J738" i="1"/>
  <c r="I738" i="1"/>
  <c r="H738" i="1"/>
  <c r="J736" i="1"/>
  <c r="I736" i="1"/>
  <c r="H736" i="1"/>
  <c r="J733" i="1"/>
  <c r="J732" i="1" s="1"/>
  <c r="I733" i="1"/>
  <c r="I732" i="1" s="1"/>
  <c r="H733" i="1"/>
  <c r="H732" i="1" s="1"/>
  <c r="J730" i="1"/>
  <c r="J729" i="1" s="1"/>
  <c r="I730" i="1"/>
  <c r="I729" i="1" s="1"/>
  <c r="H730" i="1"/>
  <c r="H729" i="1" s="1"/>
  <c r="J727" i="1"/>
  <c r="I727" i="1"/>
  <c r="H727" i="1"/>
  <c r="J723" i="1"/>
  <c r="I723" i="1"/>
  <c r="H723" i="1"/>
  <c r="J721" i="1"/>
  <c r="I721" i="1"/>
  <c r="H721" i="1"/>
  <c r="J719" i="1"/>
  <c r="I719" i="1"/>
  <c r="H719" i="1"/>
  <c r="J717" i="1"/>
  <c r="I717" i="1"/>
  <c r="H717" i="1"/>
  <c r="J715" i="1"/>
  <c r="I715" i="1"/>
  <c r="H715" i="1"/>
  <c r="J713" i="1"/>
  <c r="I713" i="1"/>
  <c r="H713" i="1"/>
  <c r="J710" i="1"/>
  <c r="I710" i="1"/>
  <c r="H710" i="1"/>
  <c r="J708" i="1"/>
  <c r="I708" i="1"/>
  <c r="H708" i="1"/>
  <c r="J706" i="1"/>
  <c r="I706" i="1"/>
  <c r="H706" i="1"/>
  <c r="J704" i="1"/>
  <c r="I704" i="1"/>
  <c r="H704" i="1"/>
  <c r="J700" i="1"/>
  <c r="I700" i="1"/>
  <c r="H700" i="1"/>
  <c r="J698" i="1"/>
  <c r="I698" i="1"/>
  <c r="H698" i="1"/>
  <c r="J696" i="1"/>
  <c r="I696" i="1"/>
  <c r="H696" i="1"/>
  <c r="J694" i="1"/>
  <c r="I694" i="1"/>
  <c r="H694" i="1"/>
  <c r="J692" i="1"/>
  <c r="I692" i="1"/>
  <c r="H692" i="1"/>
  <c r="J690" i="1"/>
  <c r="I690" i="1"/>
  <c r="H690" i="1"/>
  <c r="J688" i="1"/>
  <c r="I688" i="1"/>
  <c r="H688" i="1"/>
  <c r="J686" i="1"/>
  <c r="I686" i="1"/>
  <c r="H686" i="1"/>
  <c r="J680" i="1"/>
  <c r="J679" i="1" s="1"/>
  <c r="J678" i="1" s="1"/>
  <c r="J677" i="1" s="1"/>
  <c r="I680" i="1"/>
  <c r="I679" i="1" s="1"/>
  <c r="I678" i="1" s="1"/>
  <c r="I677" i="1" s="1"/>
  <c r="H680" i="1"/>
  <c r="H679" i="1" s="1"/>
  <c r="H678" i="1" s="1"/>
  <c r="H677" i="1" s="1"/>
  <c r="J675" i="1"/>
  <c r="I675" i="1"/>
  <c r="H675" i="1"/>
  <c r="J673" i="1"/>
  <c r="I673" i="1"/>
  <c r="H673" i="1"/>
  <c r="J667" i="1"/>
  <c r="J666" i="1" s="1"/>
  <c r="J665" i="1" s="1"/>
  <c r="I667" i="1"/>
  <c r="I666" i="1" s="1"/>
  <c r="I665" i="1" s="1"/>
  <c r="H667" i="1"/>
  <c r="H666" i="1" s="1"/>
  <c r="H665" i="1" s="1"/>
  <c r="J663" i="1"/>
  <c r="J662" i="1" s="1"/>
  <c r="I663" i="1"/>
  <c r="I662" i="1" s="1"/>
  <c r="H663" i="1"/>
  <c r="H662" i="1" s="1"/>
  <c r="J660" i="1"/>
  <c r="J659" i="1" s="1"/>
  <c r="I660" i="1"/>
  <c r="I659" i="1" s="1"/>
  <c r="H660" i="1"/>
  <c r="H659" i="1" s="1"/>
  <c r="J657" i="1"/>
  <c r="I657" i="1"/>
  <c r="H657" i="1"/>
  <c r="J655" i="1"/>
  <c r="I655" i="1"/>
  <c r="H655" i="1"/>
  <c r="J652" i="1"/>
  <c r="I652" i="1"/>
  <c r="H652" i="1"/>
  <c r="J650" i="1"/>
  <c r="I650" i="1"/>
  <c r="H650" i="1"/>
  <c r="J648" i="1"/>
  <c r="I648" i="1"/>
  <c r="H648" i="1"/>
  <c r="J646" i="1"/>
  <c r="I646" i="1"/>
  <c r="H646" i="1"/>
  <c r="J644" i="1"/>
  <c r="I644" i="1"/>
  <c r="H644" i="1"/>
  <c r="J637" i="1"/>
  <c r="J636" i="1" s="1"/>
  <c r="J635" i="1" s="1"/>
  <c r="J634" i="1" s="1"/>
  <c r="J633" i="1" s="1"/>
  <c r="J632" i="1" s="1"/>
  <c r="I637" i="1"/>
  <c r="I636" i="1" s="1"/>
  <c r="I635" i="1" s="1"/>
  <c r="I634" i="1" s="1"/>
  <c r="I633" i="1" s="1"/>
  <c r="I632" i="1" s="1"/>
  <c r="H637" i="1"/>
  <c r="H636" i="1" s="1"/>
  <c r="H635" i="1" s="1"/>
  <c r="H634" i="1" s="1"/>
  <c r="H633" i="1" s="1"/>
  <c r="H632" i="1" s="1"/>
  <c r="H629" i="1"/>
  <c r="J625" i="1"/>
  <c r="J624" i="1" s="1"/>
  <c r="J623" i="1" s="1"/>
  <c r="I625" i="1"/>
  <c r="I624" i="1" s="1"/>
  <c r="I623" i="1" s="1"/>
  <c r="H625" i="1"/>
  <c r="J621" i="1"/>
  <c r="J620" i="1" s="1"/>
  <c r="J619" i="1" s="1"/>
  <c r="I621" i="1"/>
  <c r="I620" i="1" s="1"/>
  <c r="I619" i="1" s="1"/>
  <c r="H621" i="1"/>
  <c r="H620" i="1" s="1"/>
  <c r="H619" i="1" s="1"/>
  <c r="J614" i="1"/>
  <c r="I614" i="1"/>
  <c r="H614" i="1"/>
  <c r="J610" i="1"/>
  <c r="J609" i="1" s="1"/>
  <c r="J608" i="1" s="1"/>
  <c r="I610" i="1"/>
  <c r="I609" i="1" s="1"/>
  <c r="I608" i="1" s="1"/>
  <c r="H610" i="1"/>
  <c r="J606" i="1"/>
  <c r="I606" i="1"/>
  <c r="H606" i="1"/>
  <c r="J604" i="1"/>
  <c r="I604" i="1"/>
  <c r="H604" i="1"/>
  <c r="J602" i="1"/>
  <c r="I602" i="1"/>
  <c r="H602" i="1"/>
  <c r="J592" i="1"/>
  <c r="J591" i="1" s="1"/>
  <c r="I592" i="1"/>
  <c r="I591" i="1" s="1"/>
  <c r="H592" i="1"/>
  <c r="H591" i="1" s="1"/>
  <c r="J589" i="1"/>
  <c r="J588" i="1" s="1"/>
  <c r="I589" i="1"/>
  <c r="I588" i="1" s="1"/>
  <c r="H589" i="1"/>
  <c r="H588" i="1" s="1"/>
  <c r="J582" i="1"/>
  <c r="J581" i="1" s="1"/>
  <c r="J580" i="1" s="1"/>
  <c r="J579" i="1" s="1"/>
  <c r="J578" i="1" s="1"/>
  <c r="I582" i="1"/>
  <c r="I581" i="1" s="1"/>
  <c r="I580" i="1" s="1"/>
  <c r="I579" i="1" s="1"/>
  <c r="I578" i="1" s="1"/>
  <c r="I577" i="1" s="1"/>
  <c r="H582" i="1"/>
  <c r="H581" i="1" s="1"/>
  <c r="H580" i="1" s="1"/>
  <c r="H579" i="1" s="1"/>
  <c r="H578" i="1" s="1"/>
  <c r="H577" i="1" s="1"/>
  <c r="J575" i="1"/>
  <c r="I575" i="1"/>
  <c r="H575" i="1"/>
  <c r="J571" i="1"/>
  <c r="J570" i="1" s="1"/>
  <c r="J569" i="1" s="1"/>
  <c r="J568" i="1" s="1"/>
  <c r="J567" i="1" s="1"/>
  <c r="J566" i="1" s="1"/>
  <c r="I571" i="1"/>
  <c r="I570" i="1" s="1"/>
  <c r="I569" i="1" s="1"/>
  <c r="I568" i="1" s="1"/>
  <c r="I567" i="1" s="1"/>
  <c r="H571" i="1"/>
  <c r="H570" i="1" s="1"/>
  <c r="J563" i="1"/>
  <c r="J562" i="1" s="1"/>
  <c r="J561" i="1" s="1"/>
  <c r="J560" i="1" s="1"/>
  <c r="I563" i="1"/>
  <c r="I562" i="1" s="1"/>
  <c r="I561" i="1" s="1"/>
  <c r="I560" i="1" s="1"/>
  <c r="H563" i="1"/>
  <c r="H562" i="1" s="1"/>
  <c r="H561" i="1" s="1"/>
  <c r="H560" i="1" s="1"/>
  <c r="J558" i="1"/>
  <c r="J557" i="1" s="1"/>
  <c r="J556" i="1" s="1"/>
  <c r="J555" i="1" s="1"/>
  <c r="I558" i="1"/>
  <c r="I557" i="1" s="1"/>
  <c r="I556" i="1" s="1"/>
  <c r="I555" i="1" s="1"/>
  <c r="H558" i="1"/>
  <c r="H557" i="1" s="1"/>
  <c r="H556" i="1" s="1"/>
  <c r="H555" i="1" s="1"/>
  <c r="J551" i="1"/>
  <c r="J550" i="1" s="1"/>
  <c r="J549" i="1" s="1"/>
  <c r="J548" i="1" s="1"/>
  <c r="J547" i="1" s="1"/>
  <c r="I551" i="1"/>
  <c r="I550" i="1" s="1"/>
  <c r="I549" i="1" s="1"/>
  <c r="I548" i="1" s="1"/>
  <c r="I547" i="1" s="1"/>
  <c r="I546" i="1" s="1"/>
  <c r="I535" i="1" s="1"/>
  <c r="H551" i="1"/>
  <c r="H550" i="1" s="1"/>
  <c r="H549" i="1" s="1"/>
  <c r="H548" i="1" s="1"/>
  <c r="H547" i="1" s="1"/>
  <c r="H546" i="1" s="1"/>
  <c r="H535" i="1" s="1"/>
  <c r="J544" i="1"/>
  <c r="J543" i="1" s="1"/>
  <c r="J542" i="1" s="1"/>
  <c r="J541" i="1" s="1"/>
  <c r="J540" i="1" s="1"/>
  <c r="J533" i="1" s="1"/>
  <c r="I544" i="1"/>
  <c r="I543" i="1" s="1"/>
  <c r="I542" i="1" s="1"/>
  <c r="I541" i="1" s="1"/>
  <c r="I540" i="1" s="1"/>
  <c r="I533" i="1" s="1"/>
  <c r="H544" i="1"/>
  <c r="H543" i="1" s="1"/>
  <c r="H542" i="1" s="1"/>
  <c r="H541" i="1" s="1"/>
  <c r="H540" i="1" s="1"/>
  <c r="H533" i="1" s="1"/>
  <c r="J530" i="1"/>
  <c r="I530" i="1"/>
  <c r="H530" i="1"/>
  <c r="J527" i="1"/>
  <c r="I527" i="1"/>
  <c r="H527" i="1"/>
  <c r="J524" i="1"/>
  <c r="I524" i="1"/>
  <c r="H524" i="1"/>
  <c r="J518" i="1"/>
  <c r="J517" i="1" s="1"/>
  <c r="I518" i="1"/>
  <c r="I517" i="1" s="1"/>
  <c r="H518" i="1"/>
  <c r="H517" i="1" s="1"/>
  <c r="J515" i="1"/>
  <c r="J514" i="1" s="1"/>
  <c r="I515" i="1"/>
  <c r="I514" i="1" s="1"/>
  <c r="H515" i="1"/>
  <c r="H514" i="1" s="1"/>
  <c r="J512" i="1"/>
  <c r="I512" i="1"/>
  <c r="H512" i="1"/>
  <c r="J508" i="1"/>
  <c r="I508" i="1"/>
  <c r="H508" i="1"/>
  <c r="J505" i="1"/>
  <c r="J504" i="1" s="1"/>
  <c r="I505" i="1"/>
  <c r="I504" i="1" s="1"/>
  <c r="H505" i="1"/>
  <c r="H504" i="1" s="1"/>
  <c r="H502" i="1"/>
  <c r="H501" i="1" s="1"/>
  <c r="J498" i="1"/>
  <c r="J497" i="1" s="1"/>
  <c r="J496" i="1" s="1"/>
  <c r="I498" i="1"/>
  <c r="I497" i="1" s="1"/>
  <c r="I496" i="1" s="1"/>
  <c r="H498" i="1"/>
  <c r="H497" i="1" s="1"/>
  <c r="H496" i="1" s="1"/>
  <c r="J491" i="1"/>
  <c r="I491" i="1"/>
  <c r="H491" i="1"/>
  <c r="J489" i="1"/>
  <c r="I489" i="1"/>
  <c r="H489" i="1"/>
  <c r="J484" i="1"/>
  <c r="J483" i="1" s="1"/>
  <c r="J482" i="1" s="1"/>
  <c r="J481" i="1" s="1"/>
  <c r="I484" i="1"/>
  <c r="I483" i="1" s="1"/>
  <c r="I482" i="1" s="1"/>
  <c r="I481" i="1" s="1"/>
  <c r="H484" i="1"/>
  <c r="H483" i="1" s="1"/>
  <c r="H482" i="1" s="1"/>
  <c r="H481" i="1" s="1"/>
  <c r="J478" i="1"/>
  <c r="I478" i="1"/>
  <c r="H478" i="1"/>
  <c r="J473" i="1"/>
  <c r="I473" i="1"/>
  <c r="H473" i="1"/>
  <c r="J471" i="1"/>
  <c r="I471" i="1"/>
  <c r="H471" i="1"/>
  <c r="J469" i="1"/>
  <c r="I469" i="1"/>
  <c r="H469" i="1"/>
  <c r="J467" i="1"/>
  <c r="I467" i="1"/>
  <c r="H467" i="1"/>
  <c r="J462" i="1"/>
  <c r="I462" i="1"/>
  <c r="H462" i="1"/>
  <c r="J459" i="1"/>
  <c r="I459" i="1"/>
  <c r="H459" i="1"/>
  <c r="J457" i="1"/>
  <c r="I457" i="1"/>
  <c r="H457" i="1"/>
  <c r="J454" i="1"/>
  <c r="I454" i="1"/>
  <c r="H454" i="1"/>
  <c r="H448" i="1"/>
  <c r="J446" i="1"/>
  <c r="J445" i="1" s="1"/>
  <c r="J444" i="1" s="1"/>
  <c r="I446" i="1"/>
  <c r="I445" i="1" s="1"/>
  <c r="I444" i="1" s="1"/>
  <c r="H446" i="1"/>
  <c r="J442" i="1"/>
  <c r="J441" i="1" s="1"/>
  <c r="J440" i="1" s="1"/>
  <c r="J439" i="1" s="1"/>
  <c r="I442" i="1"/>
  <c r="I441" i="1" s="1"/>
  <c r="I440" i="1" s="1"/>
  <c r="I439" i="1" s="1"/>
  <c r="H442" i="1"/>
  <c r="H441" i="1" s="1"/>
  <c r="H440" i="1" s="1"/>
  <c r="H439" i="1" s="1"/>
  <c r="J437" i="1"/>
  <c r="I437" i="1"/>
  <c r="H437" i="1"/>
  <c r="J435" i="1"/>
  <c r="I435" i="1"/>
  <c r="H435" i="1"/>
  <c r="J429" i="1"/>
  <c r="J428" i="1" s="1"/>
  <c r="J427" i="1" s="1"/>
  <c r="J426" i="1" s="1"/>
  <c r="G50" i="3" s="1"/>
  <c r="I429" i="1"/>
  <c r="I428" i="1" s="1"/>
  <c r="I427" i="1" s="1"/>
  <c r="I426" i="1" s="1"/>
  <c r="F50" i="3" s="1"/>
  <c r="H429" i="1"/>
  <c r="H428" i="1" s="1"/>
  <c r="H427" i="1" s="1"/>
  <c r="H426" i="1" s="1"/>
  <c r="E50" i="3" s="1"/>
  <c r="J423" i="1"/>
  <c r="J422" i="1" s="1"/>
  <c r="J421" i="1" s="1"/>
  <c r="J420" i="1" s="1"/>
  <c r="J419" i="1" s="1"/>
  <c r="J418" i="1" s="1"/>
  <c r="I423" i="1"/>
  <c r="I422" i="1" s="1"/>
  <c r="I421" i="1" s="1"/>
  <c r="I420" i="1" s="1"/>
  <c r="I419" i="1" s="1"/>
  <c r="H423" i="1"/>
  <c r="H422" i="1" s="1"/>
  <c r="H421" i="1" s="1"/>
  <c r="H420" i="1" s="1"/>
  <c r="H419" i="1" s="1"/>
  <c r="J415" i="1"/>
  <c r="J414" i="1" s="1"/>
  <c r="J413" i="1" s="1"/>
  <c r="J412" i="1" s="1"/>
  <c r="J411" i="1" s="1"/>
  <c r="J410" i="1" s="1"/>
  <c r="I415" i="1"/>
  <c r="I414" i="1" s="1"/>
  <c r="I413" i="1" s="1"/>
  <c r="I412" i="1" s="1"/>
  <c r="I411" i="1" s="1"/>
  <c r="I410" i="1" s="1"/>
  <c r="H415" i="1"/>
  <c r="H414" i="1" s="1"/>
  <c r="H413" i="1" s="1"/>
  <c r="H412" i="1" s="1"/>
  <c r="H411" i="1" s="1"/>
  <c r="H410" i="1" s="1"/>
  <c r="J406" i="1"/>
  <c r="J405" i="1" s="1"/>
  <c r="J404" i="1" s="1"/>
  <c r="I406" i="1"/>
  <c r="I405" i="1" s="1"/>
  <c r="I404" i="1" s="1"/>
  <c r="H406" i="1"/>
  <c r="H405" i="1" s="1"/>
  <c r="H404" i="1" s="1"/>
  <c r="J402" i="1"/>
  <c r="J401" i="1" s="1"/>
  <c r="J400" i="1" s="1"/>
  <c r="I402" i="1"/>
  <c r="I401" i="1" s="1"/>
  <c r="I400" i="1" s="1"/>
  <c r="H402" i="1"/>
  <c r="H401" i="1" s="1"/>
  <c r="H400" i="1" s="1"/>
  <c r="J398" i="1"/>
  <c r="J397" i="1" s="1"/>
  <c r="J396" i="1" s="1"/>
  <c r="I398" i="1"/>
  <c r="I397" i="1" s="1"/>
  <c r="I396" i="1" s="1"/>
  <c r="H398" i="1"/>
  <c r="H397" i="1" s="1"/>
  <c r="H396" i="1" s="1"/>
  <c r="J392" i="1"/>
  <c r="J391" i="1" s="1"/>
  <c r="J390" i="1" s="1"/>
  <c r="J389" i="1" s="1"/>
  <c r="I392" i="1"/>
  <c r="I391" i="1" s="1"/>
  <c r="I390" i="1" s="1"/>
  <c r="I389" i="1" s="1"/>
  <c r="H392" i="1"/>
  <c r="H391" i="1" s="1"/>
  <c r="H390" i="1" s="1"/>
  <c r="H389" i="1" s="1"/>
  <c r="J387" i="1"/>
  <c r="J386" i="1" s="1"/>
  <c r="J385" i="1" s="1"/>
  <c r="J384" i="1" s="1"/>
  <c r="I387" i="1"/>
  <c r="I386" i="1" s="1"/>
  <c r="I385" i="1" s="1"/>
  <c r="I384" i="1" s="1"/>
  <c r="H387" i="1"/>
  <c r="H386" i="1" s="1"/>
  <c r="H385" i="1" s="1"/>
  <c r="H384" i="1" s="1"/>
  <c r="J381" i="1"/>
  <c r="J380" i="1" s="1"/>
  <c r="J379" i="1" s="1"/>
  <c r="J378" i="1" s="1"/>
  <c r="J377" i="1" s="1"/>
  <c r="I381" i="1"/>
  <c r="I380" i="1" s="1"/>
  <c r="I379" i="1" s="1"/>
  <c r="I378" i="1" s="1"/>
  <c r="I377" i="1" s="1"/>
  <c r="H381" i="1"/>
  <c r="H380" i="1" s="1"/>
  <c r="H379" i="1" s="1"/>
  <c r="H378" i="1" s="1"/>
  <c r="H377" i="1" s="1"/>
  <c r="J375" i="1"/>
  <c r="I375" i="1"/>
  <c r="H375" i="1"/>
  <c r="H372" i="1"/>
  <c r="J367" i="1"/>
  <c r="J366" i="1" s="1"/>
  <c r="J365" i="1" s="1"/>
  <c r="J364" i="1" s="1"/>
  <c r="I367" i="1"/>
  <c r="I366" i="1" s="1"/>
  <c r="I365" i="1" s="1"/>
  <c r="I364" i="1" s="1"/>
  <c r="H367" i="1"/>
  <c r="H366" i="1" s="1"/>
  <c r="H365" i="1" s="1"/>
  <c r="H364" i="1" s="1"/>
  <c r="J358" i="1"/>
  <c r="J357" i="1" s="1"/>
  <c r="J356" i="1" s="1"/>
  <c r="J355" i="1" s="1"/>
  <c r="G37" i="3" s="1"/>
  <c r="I358" i="1"/>
  <c r="I357" i="1" s="1"/>
  <c r="I356" i="1" s="1"/>
  <c r="I355" i="1" s="1"/>
  <c r="F37" i="3" s="1"/>
  <c r="H358" i="1"/>
  <c r="H357" i="1" s="1"/>
  <c r="H356" i="1" s="1"/>
  <c r="H355" i="1" s="1"/>
  <c r="E37" i="3" s="1"/>
  <c r="J350" i="1"/>
  <c r="J349" i="1" s="1"/>
  <c r="J348" i="1" s="1"/>
  <c r="I350" i="1"/>
  <c r="I349" i="1" s="1"/>
  <c r="I348" i="1" s="1"/>
  <c r="H350" i="1"/>
  <c r="H349" i="1" s="1"/>
  <c r="H348" i="1" s="1"/>
  <c r="J339" i="1"/>
  <c r="I339" i="1"/>
  <c r="H339" i="1"/>
  <c r="J337" i="1"/>
  <c r="I337" i="1"/>
  <c r="H337" i="1"/>
  <c r="J331" i="1"/>
  <c r="I331" i="1"/>
  <c r="H331" i="1"/>
  <c r="J329" i="1"/>
  <c r="J328" i="1" s="1"/>
  <c r="J327" i="1" s="1"/>
  <c r="I329" i="1"/>
  <c r="I328" i="1" s="1"/>
  <c r="I327" i="1" s="1"/>
  <c r="H329" i="1"/>
  <c r="H325" i="1"/>
  <c r="H324" i="1" s="1"/>
  <c r="J322" i="1"/>
  <c r="J321" i="1" s="1"/>
  <c r="I322" i="1"/>
  <c r="I321" i="1" s="1"/>
  <c r="H322" i="1"/>
  <c r="H321" i="1" s="1"/>
  <c r="J319" i="1"/>
  <c r="J318" i="1" s="1"/>
  <c r="I319" i="1"/>
  <c r="I318" i="1" s="1"/>
  <c r="H319" i="1"/>
  <c r="H318" i="1" s="1"/>
  <c r="J315" i="1"/>
  <c r="I315" i="1"/>
  <c r="H315" i="1"/>
  <c r="J313" i="1"/>
  <c r="I313" i="1"/>
  <c r="H313" i="1"/>
  <c r="J311" i="1"/>
  <c r="I311" i="1"/>
  <c r="H311" i="1"/>
  <c r="J309" i="1"/>
  <c r="I309" i="1"/>
  <c r="H309" i="1"/>
  <c r="H308" i="1"/>
  <c r="H307" i="1" s="1"/>
  <c r="J307" i="1"/>
  <c r="I307" i="1"/>
  <c r="J297" i="1"/>
  <c r="J296" i="1" s="1"/>
  <c r="J295" i="1" s="1"/>
  <c r="J294" i="1" s="1"/>
  <c r="G34" i="3" s="1"/>
  <c r="I297" i="1"/>
  <c r="I296" i="1" s="1"/>
  <c r="I295" i="1" s="1"/>
  <c r="I294" i="1" s="1"/>
  <c r="F34" i="3" s="1"/>
  <c r="H297" i="1"/>
  <c r="H296" i="1" s="1"/>
  <c r="H295" i="1" s="1"/>
  <c r="H294" i="1" s="1"/>
  <c r="E34" i="3" s="1"/>
  <c r="J289" i="1"/>
  <c r="J288" i="1" s="1"/>
  <c r="J287" i="1" s="1"/>
  <c r="I289" i="1"/>
  <c r="I288" i="1" s="1"/>
  <c r="I287" i="1" s="1"/>
  <c r="H289" i="1"/>
  <c r="H288" i="1" s="1"/>
  <c r="H287" i="1" s="1"/>
  <c r="J283" i="1"/>
  <c r="J282" i="1" s="1"/>
  <c r="J281" i="1" s="1"/>
  <c r="J280" i="1" s="1"/>
  <c r="I283" i="1"/>
  <c r="I282" i="1" s="1"/>
  <c r="I281" i="1" s="1"/>
  <c r="I280" i="1" s="1"/>
  <c r="H283" i="1"/>
  <c r="H282" i="1" s="1"/>
  <c r="H281" i="1" s="1"/>
  <c r="H280" i="1" s="1"/>
  <c r="J278" i="1"/>
  <c r="I278" i="1"/>
  <c r="H278" i="1"/>
  <c r="J276" i="1"/>
  <c r="I276" i="1"/>
  <c r="H276" i="1"/>
  <c r="J267" i="1"/>
  <c r="I267" i="1"/>
  <c r="H267" i="1"/>
  <c r="J263" i="1"/>
  <c r="J262" i="1" s="1"/>
  <c r="J261" i="1" s="1"/>
  <c r="I263" i="1"/>
  <c r="I262" i="1" s="1"/>
  <c r="I261" i="1" s="1"/>
  <c r="H263" i="1"/>
  <c r="H262" i="1" s="1"/>
  <c r="H261" i="1" s="1"/>
  <c r="J257" i="1"/>
  <c r="J256" i="1" s="1"/>
  <c r="J255" i="1" s="1"/>
  <c r="I257" i="1"/>
  <c r="I256" i="1" s="1"/>
  <c r="I255" i="1" s="1"/>
  <c r="H257" i="1"/>
  <c r="H256" i="1" s="1"/>
  <c r="H255" i="1" s="1"/>
  <c r="J253" i="1"/>
  <c r="J252" i="1" s="1"/>
  <c r="J251" i="1" s="1"/>
  <c r="J250" i="1" s="1"/>
  <c r="I253" i="1"/>
  <c r="I252" i="1" s="1"/>
  <c r="I251" i="1" s="1"/>
  <c r="I250" i="1" s="1"/>
  <c r="H253" i="1"/>
  <c r="H252" i="1" s="1"/>
  <c r="H251" i="1" s="1"/>
  <c r="H250" i="1" s="1"/>
  <c r="J248" i="1"/>
  <c r="I248" i="1"/>
  <c r="H248" i="1"/>
  <c r="J246" i="1"/>
  <c r="I246" i="1"/>
  <c r="H246" i="1"/>
  <c r="J240" i="1"/>
  <c r="I240" i="1"/>
  <c r="H240" i="1"/>
  <c r="J238" i="1"/>
  <c r="I238" i="1"/>
  <c r="H238" i="1"/>
  <c r="J234" i="1"/>
  <c r="J233" i="1" s="1"/>
  <c r="I234" i="1"/>
  <c r="I233" i="1" s="1"/>
  <c r="H234" i="1"/>
  <c r="H233" i="1" s="1"/>
  <c r="J231" i="1"/>
  <c r="J230" i="1" s="1"/>
  <c r="I231" i="1"/>
  <c r="I230" i="1" s="1"/>
  <c r="H231" i="1"/>
  <c r="H230" i="1" s="1"/>
  <c r="J223" i="1"/>
  <c r="J222" i="1" s="1"/>
  <c r="J221" i="1" s="1"/>
  <c r="J220" i="1" s="1"/>
  <c r="I223" i="1"/>
  <c r="I222" i="1" s="1"/>
  <c r="I221" i="1" s="1"/>
  <c r="I220" i="1" s="1"/>
  <c r="H223" i="1"/>
  <c r="H222" i="1" s="1"/>
  <c r="H221" i="1" s="1"/>
  <c r="H220" i="1" s="1"/>
  <c r="J218" i="1"/>
  <c r="J217" i="1" s="1"/>
  <c r="J216" i="1" s="1"/>
  <c r="J215" i="1" s="1"/>
  <c r="I218" i="1"/>
  <c r="I217" i="1" s="1"/>
  <c r="I216" i="1" s="1"/>
  <c r="I215" i="1" s="1"/>
  <c r="H218" i="1"/>
  <c r="H217" i="1" s="1"/>
  <c r="H216" i="1" s="1"/>
  <c r="H215" i="1" s="1"/>
  <c r="J212" i="1"/>
  <c r="J211" i="1" s="1"/>
  <c r="I212" i="1"/>
  <c r="I211" i="1" s="1"/>
  <c r="H212" i="1"/>
  <c r="H211" i="1" s="1"/>
  <c r="J209" i="1"/>
  <c r="I209" i="1"/>
  <c r="H209" i="1"/>
  <c r="J207" i="1"/>
  <c r="I207" i="1"/>
  <c r="H207" i="1"/>
  <c r="J204" i="1"/>
  <c r="I204" i="1"/>
  <c r="H204" i="1"/>
  <c r="J199" i="1"/>
  <c r="J198" i="1" s="1"/>
  <c r="J197" i="1" s="1"/>
  <c r="I199" i="1"/>
  <c r="I198" i="1" s="1"/>
  <c r="I197" i="1" s="1"/>
  <c r="H199" i="1"/>
  <c r="H198" i="1" s="1"/>
  <c r="H197" i="1" s="1"/>
  <c r="J195" i="1"/>
  <c r="J194" i="1" s="1"/>
  <c r="I195" i="1"/>
  <c r="I194" i="1" s="1"/>
  <c r="H195" i="1"/>
  <c r="H194" i="1" s="1"/>
  <c r="J191" i="1"/>
  <c r="I191" i="1"/>
  <c r="H191" i="1"/>
  <c r="J189" i="1"/>
  <c r="J188" i="1" s="1"/>
  <c r="I189" i="1"/>
  <c r="I188" i="1" s="1"/>
  <c r="H189" i="1"/>
  <c r="J186" i="1"/>
  <c r="J185" i="1" s="1"/>
  <c r="I186" i="1"/>
  <c r="I185" i="1" s="1"/>
  <c r="H186"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I165" i="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72" i="2"/>
  <c r="F772" i="2"/>
  <c r="E771" i="2"/>
  <c r="E770" i="2" s="1"/>
  <c r="E769" i="2"/>
  <c r="E768" i="2" s="1"/>
  <c r="G767" i="2"/>
  <c r="G766" i="2" s="1"/>
  <c r="F767" i="2"/>
  <c r="F766" i="2" s="1"/>
  <c r="E767" i="2"/>
  <c r="E766" i="2" s="1"/>
  <c r="E765" i="2"/>
  <c r="G764" i="2"/>
  <c r="G763" i="2" s="1"/>
  <c r="F764" i="2"/>
  <c r="F763" i="2" s="1"/>
  <c r="G762" i="2"/>
  <c r="G761" i="2" s="1"/>
  <c r="F762" i="2"/>
  <c r="F761" i="2" s="1"/>
  <c r="E762" i="2"/>
  <c r="E761" i="2" s="1"/>
  <c r="G760" i="2"/>
  <c r="G759" i="2" s="1"/>
  <c r="F760" i="2"/>
  <c r="F759" i="2" s="1"/>
  <c r="E760" i="2"/>
  <c r="E759" i="2" s="1"/>
  <c r="G756" i="2"/>
  <c r="F756" i="2"/>
  <c r="E756" i="2"/>
  <c r="G755" i="2"/>
  <c r="F755" i="2"/>
  <c r="E755" i="2"/>
  <c r="G754" i="2"/>
  <c r="F754" i="2"/>
  <c r="E754" i="2"/>
  <c r="G751" i="2"/>
  <c r="G750" i="2" s="1"/>
  <c r="G749" i="2" s="1"/>
  <c r="F751" i="2"/>
  <c r="F750" i="2" s="1"/>
  <c r="F749" i="2" s="1"/>
  <c r="E751" i="2"/>
  <c r="E750" i="2" s="1"/>
  <c r="E749" i="2" s="1"/>
  <c r="G744" i="2"/>
  <c r="G743" i="2" s="1"/>
  <c r="G742" i="2" s="1"/>
  <c r="G741" i="2" s="1"/>
  <c r="F744" i="2"/>
  <c r="F743" i="2" s="1"/>
  <c r="F742" i="2" s="1"/>
  <c r="F741" i="2" s="1"/>
  <c r="E744" i="2"/>
  <c r="E743" i="2" s="1"/>
  <c r="E742" i="2" s="1"/>
  <c r="E741" i="2" s="1"/>
  <c r="E740" i="2"/>
  <c r="E739" i="2" s="1"/>
  <c r="E738" i="2" s="1"/>
  <c r="G739" i="2"/>
  <c r="G738" i="2" s="1"/>
  <c r="F739" i="2"/>
  <c r="F738" i="2" s="1"/>
  <c r="G737" i="2"/>
  <c r="G736" i="2" s="1"/>
  <c r="G735" i="2" s="1"/>
  <c r="F737" i="2"/>
  <c r="F736" i="2" s="1"/>
  <c r="F735" i="2" s="1"/>
  <c r="E737" i="2"/>
  <c r="E736" i="2" s="1"/>
  <c r="E735" i="2" s="1"/>
  <c r="G734" i="2"/>
  <c r="G733" i="2" s="1"/>
  <c r="G732" i="2" s="1"/>
  <c r="F734" i="2"/>
  <c r="F733" i="2" s="1"/>
  <c r="F732" i="2" s="1"/>
  <c r="E734" i="2"/>
  <c r="E733" i="2" s="1"/>
  <c r="E732" i="2" s="1"/>
  <c r="G730" i="2"/>
  <c r="F730" i="2"/>
  <c r="E730" i="2"/>
  <c r="G729" i="2"/>
  <c r="F729" i="2"/>
  <c r="E729" i="2"/>
  <c r="G728" i="2"/>
  <c r="F728" i="2"/>
  <c r="E728" i="2"/>
  <c r="E725" i="2"/>
  <c r="E724" i="2" s="1"/>
  <c r="G723" i="2"/>
  <c r="F723" i="2"/>
  <c r="E723" i="2"/>
  <c r="G722" i="2"/>
  <c r="F722" i="2"/>
  <c r="E722" i="2"/>
  <c r="G721" i="2"/>
  <c r="F721" i="2"/>
  <c r="E721" i="2"/>
  <c r="G718" i="2"/>
  <c r="G717" i="2" s="1"/>
  <c r="G716" i="2" s="1"/>
  <c r="F718" i="2"/>
  <c r="F717" i="2" s="1"/>
  <c r="F716" i="2" s="1"/>
  <c r="E718" i="2"/>
  <c r="E717" i="2" s="1"/>
  <c r="E716" i="2" s="1"/>
  <c r="G714" i="2"/>
  <c r="G713" i="2" s="1"/>
  <c r="G712" i="2" s="1"/>
  <c r="F714" i="2"/>
  <c r="F713" i="2" s="1"/>
  <c r="F712" i="2" s="1"/>
  <c r="E714" i="2"/>
  <c r="E713" i="2" s="1"/>
  <c r="E712" i="2" s="1"/>
  <c r="G711" i="2"/>
  <c r="G710" i="2" s="1"/>
  <c r="F711" i="2"/>
  <c r="F710" i="2" s="1"/>
  <c r="E711" i="2"/>
  <c r="E710" i="2" s="1"/>
  <c r="G709" i="2"/>
  <c r="G708" i="2" s="1"/>
  <c r="F709" i="2"/>
  <c r="F708" i="2" s="1"/>
  <c r="E709" i="2"/>
  <c r="E708" i="2" s="1"/>
  <c r="G707" i="2"/>
  <c r="F707" i="2"/>
  <c r="E707" i="2"/>
  <c r="G706" i="2"/>
  <c r="F706" i="2"/>
  <c r="E706" i="2"/>
  <c r="E701" i="2"/>
  <c r="E700" i="2" s="1"/>
  <c r="G699" i="2"/>
  <c r="G698" i="2" s="1"/>
  <c r="F699" i="2"/>
  <c r="F698" i="2" s="1"/>
  <c r="E699" i="2"/>
  <c r="E698" i="2" s="1"/>
  <c r="G697" i="2"/>
  <c r="F697" i="2"/>
  <c r="E697" i="2"/>
  <c r="G696" i="2"/>
  <c r="F696" i="2"/>
  <c r="E696" i="2"/>
  <c r="G694" i="2"/>
  <c r="G693" i="2" s="1"/>
  <c r="F694" i="2"/>
  <c r="F693" i="2" s="1"/>
  <c r="E694" i="2"/>
  <c r="E693" i="2" s="1"/>
  <c r="G692" i="2"/>
  <c r="F692" i="2"/>
  <c r="E692" i="2"/>
  <c r="G691" i="2"/>
  <c r="F691" i="2"/>
  <c r="E691" i="2"/>
  <c r="G690" i="2"/>
  <c r="F690" i="2"/>
  <c r="E690" i="2"/>
  <c r="G686" i="2"/>
  <c r="F686" i="2"/>
  <c r="E686" i="2"/>
  <c r="G685" i="2"/>
  <c r="F685" i="2"/>
  <c r="E685" i="2"/>
  <c r="G684" i="2"/>
  <c r="F684" i="2"/>
  <c r="E684" i="2"/>
  <c r="G681" i="2"/>
  <c r="G680" i="2" s="1"/>
  <c r="G679" i="2" s="1"/>
  <c r="F681" i="2"/>
  <c r="F680" i="2" s="1"/>
  <c r="F679" i="2" s="1"/>
  <c r="E681" i="2"/>
  <c r="E680" i="2" s="1"/>
  <c r="E679" i="2" s="1"/>
  <c r="G678" i="2"/>
  <c r="F678" i="2"/>
  <c r="E678" i="2"/>
  <c r="G677" i="2"/>
  <c r="F677" i="2"/>
  <c r="E677" i="2"/>
  <c r="G674" i="2"/>
  <c r="F674" i="2"/>
  <c r="E674" i="2"/>
  <c r="G673" i="2"/>
  <c r="F673" i="2"/>
  <c r="E673" i="2"/>
  <c r="G672" i="2"/>
  <c r="F672" i="2"/>
  <c r="E672" i="2"/>
  <c r="G669" i="2"/>
  <c r="G668" i="2" s="1"/>
  <c r="F669" i="2"/>
  <c r="F668" i="2" s="1"/>
  <c r="E669" i="2"/>
  <c r="E668" i="2" s="1"/>
  <c r="G667" i="2"/>
  <c r="F667" i="2"/>
  <c r="E667" i="2"/>
  <c r="G666" i="2"/>
  <c r="F666" i="2"/>
  <c r="E666" i="2"/>
  <c r="G663" i="2"/>
  <c r="G662" i="2" s="1"/>
  <c r="G661" i="2" s="1"/>
  <c r="F663" i="2"/>
  <c r="F662" i="2" s="1"/>
  <c r="F661" i="2" s="1"/>
  <c r="E663" i="2"/>
  <c r="E662" i="2" s="1"/>
  <c r="E661" i="2" s="1"/>
  <c r="G660" i="2"/>
  <c r="F660" i="2"/>
  <c r="E660" i="2"/>
  <c r="G659" i="2"/>
  <c r="F659" i="2"/>
  <c r="E659" i="2"/>
  <c r="G656" i="2"/>
  <c r="F656" i="2"/>
  <c r="E656" i="2"/>
  <c r="G655" i="2"/>
  <c r="G654" i="2" s="1"/>
  <c r="F655" i="2"/>
  <c r="F654" i="2" s="1"/>
  <c r="E655" i="2"/>
  <c r="E654" i="2" s="1"/>
  <c r="E652" i="2"/>
  <c r="E651" i="2" s="1"/>
  <c r="G649" i="2"/>
  <c r="F649" i="2"/>
  <c r="E649" i="2"/>
  <c r="G648" i="2"/>
  <c r="F648" i="2"/>
  <c r="E648" i="2"/>
  <c r="G647" i="2"/>
  <c r="F647" i="2"/>
  <c r="E647" i="2"/>
  <c r="G646" i="2"/>
  <c r="F646" i="2"/>
  <c r="E646" i="2"/>
  <c r="G645" i="2"/>
  <c r="F645" i="2"/>
  <c r="E645" i="2"/>
  <c r="E641" i="2"/>
  <c r="E640" i="2" s="1"/>
  <c r="E639" i="2"/>
  <c r="G638" i="2"/>
  <c r="G637" i="2" s="1"/>
  <c r="G636" i="2" s="1"/>
  <c r="G635" i="2" s="1"/>
  <c r="F638" i="2"/>
  <c r="F637" i="2" s="1"/>
  <c r="F636" i="2" s="1"/>
  <c r="F635" i="2" s="1"/>
  <c r="E638" i="2"/>
  <c r="G634" i="2"/>
  <c r="F634" i="2"/>
  <c r="E634" i="2"/>
  <c r="G633" i="2"/>
  <c r="F633" i="2"/>
  <c r="E633" i="2"/>
  <c r="G632" i="2"/>
  <c r="F632" i="2"/>
  <c r="E632" i="2"/>
  <c r="E629" i="2"/>
  <c r="E628" i="2" s="1"/>
  <c r="E627" i="2"/>
  <c r="G626" i="2"/>
  <c r="G625" i="2" s="1"/>
  <c r="G624" i="2" s="1"/>
  <c r="F626" i="2"/>
  <c r="F625" i="2" s="1"/>
  <c r="F624" i="2" s="1"/>
  <c r="E626" i="2"/>
  <c r="G622" i="2"/>
  <c r="G621" i="2" s="1"/>
  <c r="F622" i="2"/>
  <c r="F621" i="2" s="1"/>
  <c r="E622" i="2"/>
  <c r="E621" i="2" s="1"/>
  <c r="G620" i="2"/>
  <c r="G619" i="2" s="1"/>
  <c r="F620" i="2"/>
  <c r="F619" i="2" s="1"/>
  <c r="E620" i="2"/>
  <c r="E619" i="2" s="1"/>
  <c r="G615" i="2"/>
  <c r="F615" i="2"/>
  <c r="E615" i="2"/>
  <c r="G614" i="2"/>
  <c r="F614" i="2"/>
  <c r="E614" i="2"/>
  <c r="G613" i="2"/>
  <c r="F613" i="2"/>
  <c r="E613" i="2"/>
  <c r="G608" i="2"/>
  <c r="G607" i="2" s="1"/>
  <c r="F608" i="2"/>
  <c r="F607" i="2" s="1"/>
  <c r="E608" i="2"/>
  <c r="E607" i="2" s="1"/>
  <c r="G606" i="2"/>
  <c r="G605" i="2" s="1"/>
  <c r="F606" i="2"/>
  <c r="F605" i="2" s="1"/>
  <c r="E606" i="2"/>
  <c r="E605" i="2" s="1"/>
  <c r="G601" i="2"/>
  <c r="G600" i="2" s="1"/>
  <c r="F601" i="2"/>
  <c r="F600" i="2" s="1"/>
  <c r="E601" i="2"/>
  <c r="E600" i="2" s="1"/>
  <c r="G599" i="2"/>
  <c r="G598" i="2" s="1"/>
  <c r="F599" i="2"/>
  <c r="F598" i="2" s="1"/>
  <c r="E599" i="2"/>
  <c r="E598" i="2" s="1"/>
  <c r="G597" i="2"/>
  <c r="G596" i="2" s="1"/>
  <c r="F597" i="2"/>
  <c r="F596" i="2" s="1"/>
  <c r="E597" i="2"/>
  <c r="E596" i="2" s="1"/>
  <c r="E592" i="2"/>
  <c r="E591" i="2" s="1"/>
  <c r="G591" i="2"/>
  <c r="F591" i="2"/>
  <c r="G590" i="2"/>
  <c r="F590" i="2"/>
  <c r="E590" i="2"/>
  <c r="G589" i="2"/>
  <c r="F589" i="2"/>
  <c r="E589" i="2"/>
  <c r="G588" i="2"/>
  <c r="F588" i="2"/>
  <c r="E588" i="2"/>
  <c r="G585" i="2"/>
  <c r="G584" i="2" s="1"/>
  <c r="G583" i="2" s="1"/>
  <c r="F585" i="2"/>
  <c r="F584" i="2" s="1"/>
  <c r="F583" i="2" s="1"/>
  <c r="E585" i="2"/>
  <c r="E584" i="2" s="1"/>
  <c r="E583" i="2" s="1"/>
  <c r="G582" i="2"/>
  <c r="G581" i="2" s="1"/>
  <c r="F582" i="2"/>
  <c r="F581" i="2" s="1"/>
  <c r="E582" i="2"/>
  <c r="E581" i="2" s="1"/>
  <c r="G580" i="2"/>
  <c r="G579" i="2" s="1"/>
  <c r="F580" i="2"/>
  <c r="F579" i="2" s="1"/>
  <c r="E580" i="2"/>
  <c r="E579" i="2" s="1"/>
  <c r="G575" i="2"/>
  <c r="F575" i="2"/>
  <c r="E575" i="2"/>
  <c r="G574" i="2"/>
  <c r="F574" i="2"/>
  <c r="E574" i="2"/>
  <c r="G570" i="2"/>
  <c r="G569" i="2" s="1"/>
  <c r="G568" i="2" s="1"/>
  <c r="F570" i="2"/>
  <c r="F569" i="2" s="1"/>
  <c r="F568" i="2" s="1"/>
  <c r="E570" i="2"/>
  <c r="E569" i="2" s="1"/>
  <c r="E568" i="2" s="1"/>
  <c r="E566" i="2"/>
  <c r="E565" i="2" s="1"/>
  <c r="G565" i="2"/>
  <c r="F565" i="2"/>
  <c r="G564" i="2"/>
  <c r="G563" i="2" s="1"/>
  <c r="G562" i="2" s="1"/>
  <c r="F564" i="2"/>
  <c r="F563" i="2" s="1"/>
  <c r="F562" i="2" s="1"/>
  <c r="E564" i="2"/>
  <c r="E563" i="2" s="1"/>
  <c r="G561" i="2"/>
  <c r="G560" i="2" s="1"/>
  <c r="G559" i="2" s="1"/>
  <c r="F561" i="2"/>
  <c r="F560" i="2" s="1"/>
  <c r="F559" i="2" s="1"/>
  <c r="E561" i="2"/>
  <c r="E560" i="2" s="1"/>
  <c r="E559" i="2" s="1"/>
  <c r="G558" i="2"/>
  <c r="G557" i="2" s="1"/>
  <c r="F558" i="2"/>
  <c r="F557" i="2" s="1"/>
  <c r="E558" i="2"/>
  <c r="E557" i="2" s="1"/>
  <c r="G556" i="2"/>
  <c r="G555" i="2" s="1"/>
  <c r="F556" i="2"/>
  <c r="F555" i="2" s="1"/>
  <c r="E556" i="2"/>
  <c r="E555" i="2" s="1"/>
  <c r="G551" i="2"/>
  <c r="G550" i="2" s="1"/>
  <c r="G549" i="2" s="1"/>
  <c r="G548" i="2" s="1"/>
  <c r="G547" i="2" s="1"/>
  <c r="F551" i="2"/>
  <c r="F550" i="2" s="1"/>
  <c r="F549" i="2" s="1"/>
  <c r="F548" i="2" s="1"/>
  <c r="F547" i="2" s="1"/>
  <c r="E551" i="2"/>
  <c r="E550" i="2" s="1"/>
  <c r="E549" i="2" s="1"/>
  <c r="E548" i="2" s="1"/>
  <c r="E547" i="2" s="1"/>
  <c r="G546" i="2"/>
  <c r="F546" i="2"/>
  <c r="E546" i="2"/>
  <c r="G545" i="2"/>
  <c r="F545" i="2"/>
  <c r="E545" i="2"/>
  <c r="G540" i="2"/>
  <c r="G539" i="2" s="1"/>
  <c r="G538" i="2" s="1"/>
  <c r="G537" i="2" s="1"/>
  <c r="G536" i="2" s="1"/>
  <c r="F540" i="2"/>
  <c r="F539" i="2" s="1"/>
  <c r="F538" i="2" s="1"/>
  <c r="F537" i="2" s="1"/>
  <c r="F536" i="2" s="1"/>
  <c r="E540" i="2"/>
  <c r="E539" i="2" s="1"/>
  <c r="E538" i="2" s="1"/>
  <c r="E537" i="2" s="1"/>
  <c r="E536" i="2" s="1"/>
  <c r="G535" i="2"/>
  <c r="G534" i="2" s="1"/>
  <c r="G533" i="2" s="1"/>
  <c r="G532" i="2" s="1"/>
  <c r="G531" i="2" s="1"/>
  <c r="F535" i="2"/>
  <c r="F534" i="2" s="1"/>
  <c r="F533" i="2" s="1"/>
  <c r="F532" i="2" s="1"/>
  <c r="F531" i="2" s="1"/>
  <c r="E535" i="2"/>
  <c r="E534" i="2" s="1"/>
  <c r="E533" i="2" s="1"/>
  <c r="E532" i="2" s="1"/>
  <c r="E531" i="2" s="1"/>
  <c r="G530" i="2"/>
  <c r="F530" i="2"/>
  <c r="E530" i="2"/>
  <c r="G529" i="2"/>
  <c r="F529" i="2"/>
  <c r="E529" i="2"/>
  <c r="G524" i="2"/>
  <c r="F524" i="2"/>
  <c r="E524" i="2"/>
  <c r="G523" i="2"/>
  <c r="F523" i="2"/>
  <c r="E523" i="2"/>
  <c r="F518" i="2"/>
  <c r="F517" i="2" s="1"/>
  <c r="E518" i="2"/>
  <c r="E517" i="2" s="1"/>
  <c r="F516" i="2"/>
  <c r="F515" i="2" s="1"/>
  <c r="E516" i="2"/>
  <c r="E515" i="2" s="1"/>
  <c r="G513" i="2"/>
  <c r="G512" i="2" s="1"/>
  <c r="F513" i="2"/>
  <c r="F512" i="2" s="1"/>
  <c r="E513" i="2"/>
  <c r="E512" i="2" s="1"/>
  <c r="G511" i="2"/>
  <c r="G510" i="2" s="1"/>
  <c r="F511" i="2"/>
  <c r="F510" i="2" s="1"/>
  <c r="E511" i="2"/>
  <c r="E510" i="2" s="1"/>
  <c r="G509" i="2"/>
  <c r="G508" i="2" s="1"/>
  <c r="F509" i="2"/>
  <c r="F508" i="2" s="1"/>
  <c r="E509" i="2"/>
  <c r="E508" i="2" s="1"/>
  <c r="G504" i="2"/>
  <c r="G503" i="2" s="1"/>
  <c r="F504" i="2"/>
  <c r="F503" i="2" s="1"/>
  <c r="E504" i="2"/>
  <c r="E503" i="2" s="1"/>
  <c r="G502" i="2"/>
  <c r="G501" i="2" s="1"/>
  <c r="F502" i="2"/>
  <c r="F501" i="2" s="1"/>
  <c r="E502" i="2"/>
  <c r="E501" i="2" s="1"/>
  <c r="G498" i="2"/>
  <c r="G497" i="2" s="1"/>
  <c r="G496" i="2" s="1"/>
  <c r="G495" i="2" s="1"/>
  <c r="F498" i="2"/>
  <c r="F497" i="2" s="1"/>
  <c r="F496" i="2" s="1"/>
  <c r="F495" i="2" s="1"/>
  <c r="E498" i="2"/>
  <c r="E497" i="2" s="1"/>
  <c r="E496" i="2" s="1"/>
  <c r="E495" i="2" s="1"/>
  <c r="G493" i="2"/>
  <c r="F493" i="2"/>
  <c r="E493" i="2"/>
  <c r="G492" i="2"/>
  <c r="F492" i="2"/>
  <c r="E492" i="2"/>
  <c r="G488" i="2"/>
  <c r="G487" i="2" s="1"/>
  <c r="F488" i="2"/>
  <c r="F487" i="2" s="1"/>
  <c r="E488" i="2"/>
  <c r="E487" i="2" s="1"/>
  <c r="G486" i="2"/>
  <c r="G485" i="2" s="1"/>
  <c r="F486" i="2"/>
  <c r="F485" i="2" s="1"/>
  <c r="E486" i="2"/>
  <c r="E485" i="2" s="1"/>
  <c r="G482" i="2"/>
  <c r="G481" i="2" s="1"/>
  <c r="G480" i="2" s="1"/>
  <c r="F482" i="2"/>
  <c r="F481" i="2" s="1"/>
  <c r="F480" i="2" s="1"/>
  <c r="E482" i="2"/>
  <c r="E481" i="2" s="1"/>
  <c r="E480" i="2" s="1"/>
  <c r="G479" i="2"/>
  <c r="G478" i="2" s="1"/>
  <c r="G477" i="2" s="1"/>
  <c r="F479" i="2"/>
  <c r="F478" i="2" s="1"/>
  <c r="F477" i="2" s="1"/>
  <c r="E479" i="2"/>
  <c r="E478" i="2" s="1"/>
  <c r="E477" i="2" s="1"/>
  <c r="G474" i="2"/>
  <c r="G473" i="2" s="1"/>
  <c r="G472" i="2" s="1"/>
  <c r="F474" i="2"/>
  <c r="F473" i="2" s="1"/>
  <c r="F472" i="2" s="1"/>
  <c r="E474" i="2"/>
  <c r="E473" i="2" s="1"/>
  <c r="E472" i="2" s="1"/>
  <c r="G471" i="2"/>
  <c r="G470" i="2" s="1"/>
  <c r="G469" i="2" s="1"/>
  <c r="F471" i="2"/>
  <c r="F470" i="2" s="1"/>
  <c r="F469" i="2" s="1"/>
  <c r="E471" i="2"/>
  <c r="E470" i="2" s="1"/>
  <c r="E469" i="2" s="1"/>
  <c r="G468" i="2"/>
  <c r="G467" i="2" s="1"/>
  <c r="G466" i="2" s="1"/>
  <c r="F468" i="2"/>
  <c r="F467" i="2" s="1"/>
  <c r="F466" i="2" s="1"/>
  <c r="E468" i="2"/>
  <c r="E467" i="2" s="1"/>
  <c r="E466" i="2" s="1"/>
  <c r="G463" i="2"/>
  <c r="G462" i="2" s="1"/>
  <c r="F463" i="2"/>
  <c r="F462" i="2" s="1"/>
  <c r="E463" i="2"/>
  <c r="E462" i="2" s="1"/>
  <c r="G461" i="2"/>
  <c r="G460" i="2" s="1"/>
  <c r="F461" i="2"/>
  <c r="F460" i="2" s="1"/>
  <c r="E461" i="2"/>
  <c r="E460" i="2" s="1"/>
  <c r="G456" i="2"/>
  <c r="G455" i="2" s="1"/>
  <c r="G454" i="2" s="1"/>
  <c r="F456" i="2"/>
  <c r="F455" i="2" s="1"/>
  <c r="F454" i="2" s="1"/>
  <c r="E456" i="2"/>
  <c r="E455" i="2" s="1"/>
  <c r="E454" i="2" s="1"/>
  <c r="G445" i="2"/>
  <c r="G444" i="2" s="1"/>
  <c r="F445" i="2"/>
  <c r="F444" i="2" s="1"/>
  <c r="E445" i="2"/>
  <c r="E444" i="2" s="1"/>
  <c r="G443" i="2"/>
  <c r="G442" i="2" s="1"/>
  <c r="G438" i="2" s="1"/>
  <c r="F443" i="2"/>
  <c r="F442" i="2" s="1"/>
  <c r="E443" i="2"/>
  <c r="E442" i="2" s="1"/>
  <c r="E441" i="2"/>
  <c r="E440" i="2"/>
  <c r="F439" i="2"/>
  <c r="G437" i="2"/>
  <c r="G436" i="2" s="1"/>
  <c r="F437" i="2"/>
  <c r="F436" i="2" s="1"/>
  <c r="E437" i="2"/>
  <c r="E436" i="2" s="1"/>
  <c r="G435" i="2"/>
  <c r="G433" i="2" s="1"/>
  <c r="F435" i="2"/>
  <c r="F433" i="2" s="1"/>
  <c r="E435" i="2"/>
  <c r="E434" i="2"/>
  <c r="G431" i="2"/>
  <c r="G430" i="2" s="1"/>
  <c r="F431" i="2"/>
  <c r="F430" i="2" s="1"/>
  <c r="E431" i="2"/>
  <c r="E430" i="2" s="1"/>
  <c r="G429" i="2"/>
  <c r="G427" i="2" s="1"/>
  <c r="F429" i="2"/>
  <c r="F427" i="2" s="1"/>
  <c r="E429" i="2"/>
  <c r="E428" i="2"/>
  <c r="G423" i="2"/>
  <c r="G422" i="2" s="1"/>
  <c r="G421" i="2" s="1"/>
  <c r="G420" i="2" s="1"/>
  <c r="G419" i="2" s="1"/>
  <c r="F423" i="2"/>
  <c r="F422" i="2" s="1"/>
  <c r="F421" i="2" s="1"/>
  <c r="F420" i="2" s="1"/>
  <c r="F419" i="2" s="1"/>
  <c r="E423" i="2"/>
  <c r="E422" i="2" s="1"/>
  <c r="E421" i="2" s="1"/>
  <c r="E420" i="2" s="1"/>
  <c r="E419" i="2" s="1"/>
  <c r="G418" i="2"/>
  <c r="G417" i="2" s="1"/>
  <c r="G416" i="2" s="1"/>
  <c r="G415" i="2" s="1"/>
  <c r="F418" i="2"/>
  <c r="F417" i="2" s="1"/>
  <c r="F416" i="2" s="1"/>
  <c r="F415" i="2" s="1"/>
  <c r="E418" i="2"/>
  <c r="E417" i="2" s="1"/>
  <c r="E416" i="2" s="1"/>
  <c r="E415" i="2" s="1"/>
  <c r="G414" i="2"/>
  <c r="G413" i="2" s="1"/>
  <c r="G412" i="2" s="1"/>
  <c r="G411" i="2" s="1"/>
  <c r="F414" i="2"/>
  <c r="F413" i="2" s="1"/>
  <c r="F412" i="2" s="1"/>
  <c r="F411" i="2" s="1"/>
  <c r="E414" i="2"/>
  <c r="E413" i="2" s="1"/>
  <c r="E412" i="2" s="1"/>
  <c r="E411" i="2" s="1"/>
  <c r="G410" i="2"/>
  <c r="F410" i="2"/>
  <c r="E410" i="2"/>
  <c r="G409" i="2"/>
  <c r="F409" i="2"/>
  <c r="E409" i="2"/>
  <c r="G405" i="2"/>
  <c r="G404" i="2" s="1"/>
  <c r="F405" i="2"/>
  <c r="F404" i="2" s="1"/>
  <c r="E405" i="2"/>
  <c r="E404" i="2" s="1"/>
  <c r="G403" i="2"/>
  <c r="F403" i="2"/>
  <c r="E403" i="2"/>
  <c r="G402" i="2"/>
  <c r="F402" i="2"/>
  <c r="E402" i="2"/>
  <c r="G397" i="2"/>
  <c r="G396" i="2" s="1"/>
  <c r="F397" i="2"/>
  <c r="F396" i="2" s="1"/>
  <c r="E397" i="2"/>
  <c r="E396" i="2" s="1"/>
  <c r="G395" i="2"/>
  <c r="F395" i="2"/>
  <c r="E395" i="2"/>
  <c r="G394" i="2"/>
  <c r="F394" i="2"/>
  <c r="E394" i="2"/>
  <c r="G393" i="2"/>
  <c r="F393" i="2"/>
  <c r="E393" i="2"/>
  <c r="G391" i="2"/>
  <c r="F391" i="2"/>
  <c r="E391" i="2"/>
  <c r="G390" i="2"/>
  <c r="F390" i="2"/>
  <c r="E390" i="2"/>
  <c r="G389" i="2"/>
  <c r="F389" i="2"/>
  <c r="E389" i="2"/>
  <c r="G386" i="2"/>
  <c r="F386" i="2"/>
  <c r="E386" i="2"/>
  <c r="G385" i="2"/>
  <c r="F385" i="2"/>
  <c r="E385" i="2"/>
  <c r="G383" i="2"/>
  <c r="F383" i="2"/>
  <c r="E383" i="2"/>
  <c r="G382" i="2"/>
  <c r="F382" i="2"/>
  <c r="E382" i="2"/>
  <c r="G374" i="2"/>
  <c r="F374" i="2"/>
  <c r="E374" i="2"/>
  <c r="G373" i="2"/>
  <c r="F373" i="2"/>
  <c r="E373" i="2"/>
  <c r="G369" i="2"/>
  <c r="G368" i="2" s="1"/>
  <c r="G367" i="2" s="1"/>
  <c r="G366" i="2" s="1"/>
  <c r="F369" i="2"/>
  <c r="F368" i="2" s="1"/>
  <c r="F367" i="2" s="1"/>
  <c r="F366" i="2" s="1"/>
  <c r="E369" i="2"/>
  <c r="E368" i="2" s="1"/>
  <c r="E367" i="2" s="1"/>
  <c r="E366" i="2" s="1"/>
  <c r="G364" i="2"/>
  <c r="G363" i="2" s="1"/>
  <c r="F364" i="2"/>
  <c r="F363" i="2" s="1"/>
  <c r="E364" i="2"/>
  <c r="E363" i="2" s="1"/>
  <c r="E362" i="2"/>
  <c r="E361" i="2" s="1"/>
  <c r="G361" i="2"/>
  <c r="F361" i="2"/>
  <c r="E360" i="2"/>
  <c r="E359" i="2" s="1"/>
  <c r="G359" i="2"/>
  <c r="F359" i="2"/>
  <c r="G358" i="2"/>
  <c r="F358" i="2"/>
  <c r="F357" i="2" s="1"/>
  <c r="E358" i="2"/>
  <c r="E357" i="2" s="1"/>
  <c r="G356" i="2"/>
  <c r="G355" i="2" s="1"/>
  <c r="F356" i="2"/>
  <c r="F355" i="2" s="1"/>
  <c r="G353" i="2"/>
  <c r="F353" i="2"/>
  <c r="E353" i="2"/>
  <c r="G352" i="2"/>
  <c r="F352" i="2"/>
  <c r="E352" i="2"/>
  <c r="E347" i="2"/>
  <c r="E346" i="2" s="1"/>
  <c r="G345" i="2"/>
  <c r="F345" i="2"/>
  <c r="E345" i="2"/>
  <c r="G344" i="2"/>
  <c r="F344" i="2"/>
  <c r="E344" i="2"/>
  <c r="G343" i="2"/>
  <c r="F343" i="2"/>
  <c r="E343" i="2"/>
  <c r="G339" i="2"/>
  <c r="F339" i="2"/>
  <c r="E339" i="2"/>
  <c r="G338" i="2"/>
  <c r="F338" i="2"/>
  <c r="E338" i="2"/>
  <c r="G335" i="2"/>
  <c r="G334" i="2" s="1"/>
  <c r="G333" i="2" s="1"/>
  <c r="F335" i="2"/>
  <c r="F334" i="2" s="1"/>
  <c r="F333" i="2" s="1"/>
  <c r="E335" i="2"/>
  <c r="E334" i="2" s="1"/>
  <c r="E333" i="2" s="1"/>
  <c r="G332" i="2"/>
  <c r="G331" i="2" s="1"/>
  <c r="F332" i="2"/>
  <c r="F331" i="2" s="1"/>
  <c r="E332" i="2"/>
  <c r="E331" i="2" s="1"/>
  <c r="G330" i="2"/>
  <c r="F330" i="2"/>
  <c r="E330" i="2"/>
  <c r="G329" i="2"/>
  <c r="F329" i="2"/>
  <c r="E329" i="2"/>
  <c r="G328" i="2"/>
  <c r="F328" i="2"/>
  <c r="E328" i="2"/>
  <c r="G325" i="2"/>
  <c r="F325" i="2"/>
  <c r="E325" i="2"/>
  <c r="G324" i="2"/>
  <c r="G323" i="2" s="1"/>
  <c r="G322" i="2" s="1"/>
  <c r="F324" i="2"/>
  <c r="F323" i="2" s="1"/>
  <c r="F322" i="2" s="1"/>
  <c r="E324" i="2"/>
  <c r="E323" i="2" s="1"/>
  <c r="G319" i="2"/>
  <c r="G318" i="2" s="1"/>
  <c r="F319" i="2"/>
  <c r="F318" i="2" s="1"/>
  <c r="E319" i="2"/>
  <c r="E318" i="2" s="1"/>
  <c r="G317" i="2"/>
  <c r="F317" i="2"/>
  <c r="E317" i="2"/>
  <c r="E316" i="2" s="1"/>
  <c r="G315" i="2"/>
  <c r="G314" i="2" s="1"/>
  <c r="F315" i="2"/>
  <c r="F314" i="2" s="1"/>
  <c r="E315" i="2"/>
  <c r="E314" i="2" s="1"/>
  <c r="G311" i="2"/>
  <c r="G310" i="2" s="1"/>
  <c r="G309" i="2" s="1"/>
  <c r="F311" i="2"/>
  <c r="F310" i="2" s="1"/>
  <c r="F309" i="2" s="1"/>
  <c r="E311" i="2"/>
  <c r="E310" i="2" s="1"/>
  <c r="E309" i="2" s="1"/>
  <c r="G308" i="2"/>
  <c r="G307" i="2" s="1"/>
  <c r="G306" i="2" s="1"/>
  <c r="F308" i="2"/>
  <c r="F307" i="2" s="1"/>
  <c r="F306" i="2" s="1"/>
  <c r="E308" i="2"/>
  <c r="E307" i="2" s="1"/>
  <c r="E306" i="2" s="1"/>
  <c r="G305" i="2"/>
  <c r="G304" i="2" s="1"/>
  <c r="F305" i="2"/>
  <c r="F304" i="2" s="1"/>
  <c r="E305" i="2"/>
  <c r="E304" i="2" s="1"/>
  <c r="G303" i="2"/>
  <c r="F303" i="2"/>
  <c r="E303" i="2"/>
  <c r="G302" i="2"/>
  <c r="F302" i="2"/>
  <c r="E302" i="2"/>
  <c r="G301" i="2"/>
  <c r="F301" i="2"/>
  <c r="E301" i="2"/>
  <c r="G300" i="2"/>
  <c r="F300" i="2"/>
  <c r="E300" i="2"/>
  <c r="G298" i="2"/>
  <c r="G297" i="2" s="1"/>
  <c r="F298" i="2"/>
  <c r="F297" i="2" s="1"/>
  <c r="E298" i="2"/>
  <c r="E297" i="2" s="1"/>
  <c r="G296" i="2"/>
  <c r="F296" i="2"/>
  <c r="E296" i="2"/>
  <c r="G295" i="2"/>
  <c r="F295" i="2"/>
  <c r="E295" i="2"/>
  <c r="G292" i="2"/>
  <c r="G291" i="2" s="1"/>
  <c r="G290" i="2" s="1"/>
  <c r="F292" i="2"/>
  <c r="F291" i="2" s="1"/>
  <c r="F290" i="2" s="1"/>
  <c r="E292" i="2"/>
  <c r="E291" i="2" s="1"/>
  <c r="E290" i="2" s="1"/>
  <c r="G287" i="2"/>
  <c r="G286" i="2" s="1"/>
  <c r="F287" i="2"/>
  <c r="F286" i="2" s="1"/>
  <c r="E287" i="2"/>
  <c r="E286" i="2" s="1"/>
  <c r="G283" i="2"/>
  <c r="G282" i="2" s="1"/>
  <c r="F283" i="2"/>
  <c r="F282" i="2" s="1"/>
  <c r="E283" i="2"/>
  <c r="E282" i="2" s="1"/>
  <c r="G281" i="2"/>
  <c r="G280" i="2" s="1"/>
  <c r="F281" i="2"/>
  <c r="F280" i="2" s="1"/>
  <c r="E281" i="2"/>
  <c r="E280" i="2" s="1"/>
  <c r="G279" i="2"/>
  <c r="G278" i="2" s="1"/>
  <c r="F279" i="2"/>
  <c r="F278" i="2" s="1"/>
  <c r="E279" i="2"/>
  <c r="E278" i="2" s="1"/>
  <c r="G277" i="2"/>
  <c r="G276" i="2" s="1"/>
  <c r="F277" i="2"/>
  <c r="F276" i="2" s="1"/>
  <c r="E277" i="2"/>
  <c r="E276" i="2" s="1"/>
  <c r="G273" i="2"/>
  <c r="G272" i="2" s="1"/>
  <c r="F273" i="2"/>
  <c r="F272" i="2" s="1"/>
  <c r="E273" i="2"/>
  <c r="E272" i="2" s="1"/>
  <c r="G271" i="2"/>
  <c r="F271" i="2"/>
  <c r="E271" i="2"/>
  <c r="G270" i="2"/>
  <c r="F270" i="2"/>
  <c r="E270" i="2"/>
  <c r="G269" i="2"/>
  <c r="F269" i="2"/>
  <c r="E269" i="2"/>
  <c r="E264" i="2"/>
  <c r="E263" i="2" s="1"/>
  <c r="G262" i="2"/>
  <c r="F262" i="2"/>
  <c r="E262" i="2"/>
  <c r="G261" i="2"/>
  <c r="F261" i="2"/>
  <c r="E261" i="2"/>
  <c r="G260" i="2"/>
  <c r="F260" i="2"/>
  <c r="E260" i="2"/>
  <c r="G256" i="2"/>
  <c r="G255" i="2" s="1"/>
  <c r="G254" i="2" s="1"/>
  <c r="F256" i="2"/>
  <c r="F255" i="2" s="1"/>
  <c r="F254" i="2" s="1"/>
  <c r="E256" i="2"/>
  <c r="E255" i="2" s="1"/>
  <c r="E254" i="2" s="1"/>
  <c r="G249" i="2"/>
  <c r="G248" i="2" s="1"/>
  <c r="F249" i="2"/>
  <c r="F248" i="2" s="1"/>
  <c r="E249" i="2"/>
  <c r="E248" i="2" s="1"/>
  <c r="G247" i="2"/>
  <c r="G246" i="2" s="1"/>
  <c r="F247" i="2"/>
  <c r="F246" i="2" s="1"/>
  <c r="E247" i="2"/>
  <c r="E246" i="2" s="1"/>
  <c r="G241" i="2"/>
  <c r="G240" i="2" s="1"/>
  <c r="G239" i="2" s="1"/>
  <c r="F241" i="2"/>
  <c r="F240" i="2" s="1"/>
  <c r="F239" i="2" s="1"/>
  <c r="E241" i="2"/>
  <c r="E240" i="2" s="1"/>
  <c r="E239" i="2" s="1"/>
  <c r="G238" i="2"/>
  <c r="G237" i="2" s="1"/>
  <c r="G236" i="2" s="1"/>
  <c r="F238" i="2"/>
  <c r="F237" i="2" s="1"/>
  <c r="F236" i="2" s="1"/>
  <c r="E238" i="2"/>
  <c r="E237" i="2" s="1"/>
  <c r="E236" i="2" s="1"/>
  <c r="G234" i="2"/>
  <c r="F234" i="2"/>
  <c r="E234" i="2"/>
  <c r="G233" i="2"/>
  <c r="F233" i="2"/>
  <c r="E233" i="2"/>
  <c r="G231" i="2"/>
  <c r="G230" i="2" s="1"/>
  <c r="F231" i="2"/>
  <c r="F230" i="2" s="1"/>
  <c r="E231" i="2"/>
  <c r="E230" i="2" s="1"/>
  <c r="G227" i="2"/>
  <c r="G226" i="2" s="1"/>
  <c r="F227" i="2"/>
  <c r="F226" i="2" s="1"/>
  <c r="E227" i="2"/>
  <c r="E226" i="2" s="1"/>
  <c r="G223" i="2"/>
  <c r="G222" i="2" s="1"/>
  <c r="F223" i="2"/>
  <c r="F222" i="2" s="1"/>
  <c r="E223" i="2"/>
  <c r="E222" i="2" s="1"/>
  <c r="G218" i="2"/>
  <c r="G217" i="2" s="1"/>
  <c r="F218" i="2"/>
  <c r="F217" i="2" s="1"/>
  <c r="E218" i="2"/>
  <c r="E217" i="2" s="1"/>
  <c r="F216" i="2"/>
  <c r="E216" i="2"/>
  <c r="G215" i="2"/>
  <c r="F215" i="2"/>
  <c r="E215" i="2"/>
  <c r="G210" i="2"/>
  <c r="F210" i="2"/>
  <c r="E210" i="2"/>
  <c r="G209" i="2"/>
  <c r="F209" i="2"/>
  <c r="E209" i="2"/>
  <c r="G205" i="2"/>
  <c r="F205" i="2"/>
  <c r="E205" i="2"/>
  <c r="G204" i="2"/>
  <c r="F204" i="2"/>
  <c r="E204" i="2"/>
  <c r="G199" i="2"/>
  <c r="G198" i="2" s="1"/>
  <c r="F199" i="2"/>
  <c r="F198" i="2" s="1"/>
  <c r="E199" i="2"/>
  <c r="E198" i="2" s="1"/>
  <c r="G197" i="2"/>
  <c r="F197" i="2"/>
  <c r="E197" i="2"/>
  <c r="G196" i="2"/>
  <c r="F196" i="2"/>
  <c r="E196" i="2"/>
  <c r="G194" i="2"/>
  <c r="G193" i="2" s="1"/>
  <c r="F194" i="2"/>
  <c r="F193" i="2" s="1"/>
  <c r="E194" i="2"/>
  <c r="E193" i="2" s="1"/>
  <c r="G192" i="2"/>
  <c r="G191" i="2" s="1"/>
  <c r="F192" i="2"/>
  <c r="F191" i="2" s="1"/>
  <c r="E192" i="2"/>
  <c r="E191" i="2" s="1"/>
  <c r="G190" i="2"/>
  <c r="G189" i="2" s="1"/>
  <c r="F190" i="2"/>
  <c r="F189" i="2" s="1"/>
  <c r="E190" i="2"/>
  <c r="E189" i="2" s="1"/>
  <c r="G188" i="2"/>
  <c r="G187" i="2" s="1"/>
  <c r="F188" i="2"/>
  <c r="F187" i="2" s="1"/>
  <c r="E188" i="2"/>
  <c r="E187" i="2" s="1"/>
  <c r="G184" i="2"/>
  <c r="G183" i="2" s="1"/>
  <c r="G182" i="2" s="1"/>
  <c r="G181" i="2" s="1"/>
  <c r="F184" i="2"/>
  <c r="F183" i="2" s="1"/>
  <c r="F182" i="2" s="1"/>
  <c r="F181" i="2" s="1"/>
  <c r="E184" i="2"/>
  <c r="E183" i="2" s="1"/>
  <c r="E182" i="2" s="1"/>
  <c r="E181" i="2" s="1"/>
  <c r="G180" i="2"/>
  <c r="F180" i="2"/>
  <c r="E180" i="2"/>
  <c r="G179" i="2"/>
  <c r="F179" i="2"/>
  <c r="E179" i="2"/>
  <c r="G175" i="2"/>
  <c r="F175" i="2"/>
  <c r="E175" i="2"/>
  <c r="G174" i="2"/>
  <c r="F174" i="2"/>
  <c r="E174" i="2"/>
  <c r="G170" i="2"/>
  <c r="G169" i="2" s="1"/>
  <c r="F170" i="2"/>
  <c r="F169" i="2" s="1"/>
  <c r="E170" i="2"/>
  <c r="E169" i="2" s="1"/>
  <c r="G168" i="2"/>
  <c r="G165" i="2" s="1"/>
  <c r="F168" i="2"/>
  <c r="F165" i="2" s="1"/>
  <c r="E168" i="2"/>
  <c r="E165" i="2" s="1"/>
  <c r="E167" i="2"/>
  <c r="E166" i="2" s="1"/>
  <c r="G164" i="2"/>
  <c r="F164" i="2"/>
  <c r="E164" i="2"/>
  <c r="G163" i="2"/>
  <c r="F163" i="2"/>
  <c r="E163" i="2"/>
  <c r="G158" i="2"/>
  <c r="G157" i="2" s="1"/>
  <c r="G156" i="2" s="1"/>
  <c r="G155" i="2" s="1"/>
  <c r="G154" i="2" s="1"/>
  <c r="F158" i="2"/>
  <c r="F157" i="2" s="1"/>
  <c r="F156" i="2" s="1"/>
  <c r="F155" i="2" s="1"/>
  <c r="F154" i="2" s="1"/>
  <c r="E158" i="2"/>
  <c r="E157" i="2" s="1"/>
  <c r="E156" i="2" s="1"/>
  <c r="E155" i="2" s="1"/>
  <c r="E154" i="2" s="1"/>
  <c r="G153" i="2"/>
  <c r="F153" i="2"/>
  <c r="E153" i="2"/>
  <c r="G152" i="2"/>
  <c r="F152" i="2"/>
  <c r="E152" i="2"/>
  <c r="G149" i="2"/>
  <c r="F149" i="2"/>
  <c r="E149" i="2"/>
  <c r="G148" i="2"/>
  <c r="F148" i="2"/>
  <c r="E148" i="2"/>
  <c r="G146" i="2"/>
  <c r="F146" i="2"/>
  <c r="E146" i="2"/>
  <c r="G145" i="2"/>
  <c r="F145" i="2"/>
  <c r="E145" i="2"/>
  <c r="G142" i="2"/>
  <c r="G141" i="2" s="1"/>
  <c r="F142" i="2"/>
  <c r="F141" i="2" s="1"/>
  <c r="E142" i="2"/>
  <c r="E141" i="2" s="1"/>
  <c r="G140" i="2"/>
  <c r="F140" i="2"/>
  <c r="E140" i="2"/>
  <c r="G139" i="2"/>
  <c r="F139" i="2"/>
  <c r="E139" i="2"/>
  <c r="G137" i="2"/>
  <c r="G136" i="2" s="1"/>
  <c r="F137" i="2"/>
  <c r="F136" i="2" s="1"/>
  <c r="E137" i="2"/>
  <c r="E136" i="2" s="1"/>
  <c r="G135" i="2"/>
  <c r="F135" i="2"/>
  <c r="E135" i="2"/>
  <c r="G134" i="2"/>
  <c r="F134" i="2"/>
  <c r="E134" i="2"/>
  <c r="G129" i="2"/>
  <c r="F129" i="2"/>
  <c r="G128" i="2"/>
  <c r="F128" i="2"/>
  <c r="E128" i="2"/>
  <c r="G127" i="2"/>
  <c r="F127" i="2"/>
  <c r="E127" i="2"/>
  <c r="G126" i="2"/>
  <c r="F126" i="2"/>
  <c r="E126" i="2"/>
  <c r="G124" i="2"/>
  <c r="F124" i="2"/>
  <c r="E124" i="2"/>
  <c r="G123" i="2"/>
  <c r="F123" i="2"/>
  <c r="E123" i="2"/>
  <c r="G122" i="2"/>
  <c r="F122" i="2"/>
  <c r="E122" i="2"/>
  <c r="G121" i="2"/>
  <c r="F121" i="2"/>
  <c r="E121" i="2"/>
  <c r="E118" i="2"/>
  <c r="E117" i="2" s="1"/>
  <c r="G116" i="2"/>
  <c r="F116" i="2"/>
  <c r="E116" i="2"/>
  <c r="G115" i="2"/>
  <c r="F115" i="2"/>
  <c r="E115" i="2"/>
  <c r="G114" i="2"/>
  <c r="F114" i="2"/>
  <c r="E114" i="2"/>
  <c r="G110" i="2"/>
  <c r="G109" i="2" s="1"/>
  <c r="G108" i="2" s="1"/>
  <c r="F110" i="2"/>
  <c r="F109" i="2" s="1"/>
  <c r="F108" i="2" s="1"/>
  <c r="E110" i="2"/>
  <c r="E109" i="2" s="1"/>
  <c r="E108" i="2" s="1"/>
  <c r="G107" i="2"/>
  <c r="F107" i="2"/>
  <c r="E107" i="2"/>
  <c r="G106" i="2"/>
  <c r="F106" i="2"/>
  <c r="E106" i="2"/>
  <c r="G104" i="2"/>
  <c r="G103" i="2" s="1"/>
  <c r="F104" i="2"/>
  <c r="F103" i="2" s="1"/>
  <c r="E104" i="2"/>
  <c r="E103" i="2" s="1"/>
  <c r="G100" i="2"/>
  <c r="G99" i="2" s="1"/>
  <c r="F100" i="2"/>
  <c r="F99" i="2" s="1"/>
  <c r="E100" i="2"/>
  <c r="E99" i="2" s="1"/>
  <c r="G98" i="2"/>
  <c r="G97" i="2" s="1"/>
  <c r="F98" i="2"/>
  <c r="F97" i="2" s="1"/>
  <c r="E98" i="2"/>
  <c r="E97" i="2" s="1"/>
  <c r="G95" i="2"/>
  <c r="G94" i="2" s="1"/>
  <c r="G93" i="2" s="1"/>
  <c r="F95" i="2"/>
  <c r="F94" i="2" s="1"/>
  <c r="F93" i="2" s="1"/>
  <c r="E95" i="2"/>
  <c r="E94" i="2" s="1"/>
  <c r="E93" i="2" s="1"/>
  <c r="G92" i="2"/>
  <c r="G91" i="2" s="1"/>
  <c r="G90" i="2" s="1"/>
  <c r="F92" i="2"/>
  <c r="F91" i="2" s="1"/>
  <c r="F90" i="2" s="1"/>
  <c r="E92" i="2"/>
  <c r="E91" i="2" s="1"/>
  <c r="E90" i="2" s="1"/>
  <c r="G89" i="2"/>
  <c r="G88" i="2" s="1"/>
  <c r="F89" i="2"/>
  <c r="F88" i="2" s="1"/>
  <c r="E89" i="2"/>
  <c r="E88" i="2" s="1"/>
  <c r="G85" i="2"/>
  <c r="G84" i="2" s="1"/>
  <c r="F85" i="2"/>
  <c r="F84" i="2" s="1"/>
  <c r="E85" i="2"/>
  <c r="E84" i="2" s="1"/>
  <c r="G83" i="2"/>
  <c r="G82" i="2" s="1"/>
  <c r="F83" i="2"/>
  <c r="F82" i="2" s="1"/>
  <c r="E83" i="2"/>
  <c r="E82" i="2" s="1"/>
  <c r="G81" i="2"/>
  <c r="F81" i="2"/>
  <c r="E81" i="2"/>
  <c r="G80" i="2"/>
  <c r="F80" i="2"/>
  <c r="E80" i="2"/>
  <c r="G78" i="2"/>
  <c r="G77" i="2" s="1"/>
  <c r="F78" i="2"/>
  <c r="F77" i="2" s="1"/>
  <c r="E78" i="2"/>
  <c r="E77" i="2" s="1"/>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J927" i="1" l="1"/>
  <c r="E275" i="2"/>
  <c r="G275" i="2"/>
  <c r="E313" i="2"/>
  <c r="H371" i="1"/>
  <c r="H1069" i="1"/>
  <c r="H1068" i="1" s="1"/>
  <c r="F275" i="2"/>
  <c r="J759" i="1"/>
  <c r="J758" i="1" s="1"/>
  <c r="J757" i="1" s="1"/>
  <c r="E129" i="2"/>
  <c r="E125" i="2" s="1"/>
  <c r="G426" i="2"/>
  <c r="F426" i="2"/>
  <c r="J336" i="1"/>
  <c r="G507" i="2"/>
  <c r="F507" i="2"/>
  <c r="I336" i="1"/>
  <c r="E507" i="2"/>
  <c r="H336" i="1"/>
  <c r="I266" i="1"/>
  <c r="I265" i="1" s="1"/>
  <c r="I260" i="1" s="1"/>
  <c r="J266" i="1"/>
  <c r="J265" i="1" s="1"/>
  <c r="J260" i="1" s="1"/>
  <c r="H266" i="1"/>
  <c r="H265" i="1" s="1"/>
  <c r="H260" i="1" s="1"/>
  <c r="E351" i="2"/>
  <c r="F327" i="2"/>
  <c r="F326" i="2" s="1"/>
  <c r="G327" i="2"/>
  <c r="G326" i="2" s="1"/>
  <c r="G221" i="2"/>
  <c r="G220" i="2" s="1"/>
  <c r="F245" i="2"/>
  <c r="F244" i="2" s="1"/>
  <c r="J1069" i="1"/>
  <c r="J1068" i="1" s="1"/>
  <c r="J1063" i="1" s="1"/>
  <c r="I685" i="1"/>
  <c r="J685" i="1"/>
  <c r="E221" i="2"/>
  <c r="E220" i="2" s="1"/>
  <c r="F221" i="2"/>
  <c r="F220" i="2" s="1"/>
  <c r="E245" i="2"/>
  <c r="E244" i="2" s="1"/>
  <c r="H685" i="1"/>
  <c r="G432" i="2"/>
  <c r="F432" i="2"/>
  <c r="G245" i="2"/>
  <c r="G244" i="2" s="1"/>
  <c r="F45" i="2"/>
  <c r="G45" i="2"/>
  <c r="E45" i="2"/>
  <c r="G17" i="2"/>
  <c r="H523" i="1"/>
  <c r="I1069" i="1"/>
  <c r="I1068" i="1" s="1"/>
  <c r="I1063" i="1" s="1"/>
  <c r="F17" i="2"/>
  <c r="I994" i="1"/>
  <c r="H994" i="1"/>
  <c r="J994" i="1"/>
  <c r="J890" i="1"/>
  <c r="J889" i="1" s="1"/>
  <c r="J888" i="1" s="1"/>
  <c r="I927" i="1"/>
  <c r="I926" i="1" s="1"/>
  <c r="I890" i="1"/>
  <c r="I889" i="1" s="1"/>
  <c r="I888" i="1" s="1"/>
  <c r="H927" i="1"/>
  <c r="H926" i="1" s="1"/>
  <c r="H826" i="1"/>
  <c r="H890" i="1"/>
  <c r="H889" i="1" s="1"/>
  <c r="H643" i="1"/>
  <c r="I523" i="1"/>
  <c r="J643" i="1"/>
  <c r="I643" i="1"/>
  <c r="J523" i="1"/>
  <c r="J926" i="1"/>
  <c r="J984" i="1"/>
  <c r="E356" i="2"/>
  <c r="E355" i="2" s="1"/>
  <c r="E235" i="2"/>
  <c r="E695" i="2"/>
  <c r="H42" i="1"/>
  <c r="H41" i="1" s="1"/>
  <c r="H40" i="1" s="1"/>
  <c r="I102" i="1"/>
  <c r="I101" i="1" s="1"/>
  <c r="I100" i="1" s="1"/>
  <c r="H18" i="1"/>
  <c r="H17" i="1" s="1"/>
  <c r="H16" i="1" s="1"/>
  <c r="J102" i="1"/>
  <c r="J101" i="1" s="1"/>
  <c r="J100" i="1" s="1"/>
  <c r="J712" i="1"/>
  <c r="J839" i="1"/>
  <c r="J838" i="1" s="1"/>
  <c r="J837" i="1" s="1"/>
  <c r="I33" i="1"/>
  <c r="I32" i="1" s="1"/>
  <c r="I31" i="1" s="1"/>
  <c r="F16" i="3" s="1"/>
  <c r="J33" i="1"/>
  <c r="J32" i="1" s="1"/>
  <c r="J31" i="1" s="1"/>
  <c r="G16" i="3" s="1"/>
  <c r="J453" i="1"/>
  <c r="J452" i="1" s="1"/>
  <c r="J451" i="1" s="1"/>
  <c r="J466" i="1"/>
  <c r="J465" i="1" s="1"/>
  <c r="J464" i="1" s="1"/>
  <c r="I712" i="1"/>
  <c r="I839" i="1"/>
  <c r="I838" i="1" s="1"/>
  <c r="I837" i="1" s="1"/>
  <c r="I466" i="1"/>
  <c r="I465" i="1" s="1"/>
  <c r="I464" i="1" s="1"/>
  <c r="H466" i="1"/>
  <c r="H465" i="1" s="1"/>
  <c r="H464" i="1" s="1"/>
  <c r="J934" i="1"/>
  <c r="I17" i="1"/>
  <c r="I16" i="1" s="1"/>
  <c r="F17" i="3" s="1"/>
  <c r="G235" i="2"/>
  <c r="I934" i="1"/>
  <c r="F235" i="2"/>
  <c r="H934" i="1"/>
  <c r="I343" i="1"/>
  <c r="E764" i="2"/>
  <c r="E763" i="2" s="1"/>
  <c r="E758" i="2" s="1"/>
  <c r="E757" i="2" s="1"/>
  <c r="H712" i="1"/>
  <c r="E195" i="2"/>
  <c r="E61" i="3"/>
  <c r="G48" i="3"/>
  <c r="G47" i="3" s="1"/>
  <c r="F59" i="3"/>
  <c r="F58" i="3" s="1"/>
  <c r="F438" i="2"/>
  <c r="J1120" i="1"/>
  <c r="J1119" i="1" s="1"/>
  <c r="J1118" i="1" s="1"/>
  <c r="I203" i="1"/>
  <c r="I202" i="1" s="1"/>
  <c r="J587" i="1"/>
  <c r="J586" i="1" s="1"/>
  <c r="J585" i="1" s="1"/>
  <c r="J584" i="1" s="1"/>
  <c r="F61" i="3"/>
  <c r="E59" i="3"/>
  <c r="E58" i="3" s="1"/>
  <c r="H445" i="1"/>
  <c r="H444" i="1" s="1"/>
  <c r="H962" i="1"/>
  <c r="I1120" i="1"/>
  <c r="I1119" i="1" s="1"/>
  <c r="I1118" i="1" s="1"/>
  <c r="G144" i="2"/>
  <c r="G372" i="2"/>
  <c r="H956" i="1"/>
  <c r="H955" i="1" s="1"/>
  <c r="H954" i="1" s="1"/>
  <c r="H948" i="1" s="1"/>
  <c r="E46" i="3" s="1"/>
  <c r="F578" i="2"/>
  <c r="H735" i="1"/>
  <c r="H883" i="1"/>
  <c r="H882" i="1" s="1"/>
  <c r="H881" i="1" s="1"/>
  <c r="E554" i="2"/>
  <c r="I488" i="1"/>
  <c r="I487" i="1" s="1"/>
  <c r="I486" i="1" s="1"/>
  <c r="J500" i="1"/>
  <c r="J495" i="1" s="1"/>
  <c r="J434" i="1"/>
  <c r="J433" i="1" s="1"/>
  <c r="J432" i="1" s="1"/>
  <c r="J431" i="1" s="1"/>
  <c r="G51" i="3" s="1"/>
  <c r="I672" i="1"/>
  <c r="I671" i="1" s="1"/>
  <c r="I670" i="1" s="1"/>
  <c r="F554" i="2"/>
  <c r="F553" i="2" s="1"/>
  <c r="G567" i="2"/>
  <c r="G578" i="2"/>
  <c r="G554" i="2"/>
  <c r="G553" i="2" s="1"/>
  <c r="F604" i="2"/>
  <c r="F603" i="2" s="1"/>
  <c r="F602" i="2" s="1"/>
  <c r="E705" i="2"/>
  <c r="E704" i="2" s="1"/>
  <c r="E703" i="2" s="1"/>
  <c r="I618" i="1"/>
  <c r="I617" i="1" s="1"/>
  <c r="I616" i="1" s="1"/>
  <c r="F381" i="2"/>
  <c r="I119" i="1"/>
  <c r="I118" i="1" s="1"/>
  <c r="I601" i="1"/>
  <c r="I600" i="1" s="1"/>
  <c r="I599" i="1" s="1"/>
  <c r="I598" i="1" s="1"/>
  <c r="I597" i="1" s="1"/>
  <c r="I596" i="1" s="1"/>
  <c r="I752" i="1"/>
  <c r="I751" i="1" s="1"/>
  <c r="I750" i="1" s="1"/>
  <c r="H1058" i="1"/>
  <c r="H1057" i="1" s="1"/>
  <c r="H1056" i="1" s="1"/>
  <c r="H1108" i="1"/>
  <c r="H1120" i="1"/>
  <c r="H1119" i="1" s="1"/>
  <c r="H1118" i="1" s="1"/>
  <c r="G316" i="2"/>
  <c r="G313" i="2" s="1"/>
  <c r="F401" i="2"/>
  <c r="F400" i="2" s="1"/>
  <c r="F399" i="2" s="1"/>
  <c r="F113" i="2"/>
  <c r="F112" i="2" s="1"/>
  <c r="E408" i="2"/>
  <c r="E407" i="2" s="1"/>
  <c r="E406" i="2" s="1"/>
  <c r="I371" i="1"/>
  <c r="I370" i="1" s="1"/>
  <c r="J546" i="1"/>
  <c r="G59" i="3"/>
  <c r="G58" i="3" s="1"/>
  <c r="I566" i="1"/>
  <c r="I565" i="1" s="1"/>
  <c r="E96" i="2"/>
  <c r="G214" i="2"/>
  <c r="G213" i="2" s="1"/>
  <c r="G212" i="2" s="1"/>
  <c r="G211" i="2" s="1"/>
  <c r="E381" i="2"/>
  <c r="G384" i="2"/>
  <c r="G522" i="2"/>
  <c r="G521" i="2" s="1"/>
  <c r="G520" i="2" s="1"/>
  <c r="G519" i="2" s="1"/>
  <c r="E683" i="2"/>
  <c r="E682" i="2" s="1"/>
  <c r="J371" i="1"/>
  <c r="J370" i="1" s="1"/>
  <c r="H752" i="1"/>
  <c r="H751" i="1" s="1"/>
  <c r="H750" i="1" s="1"/>
  <c r="J785" i="1"/>
  <c r="J784" i="1" s="1"/>
  <c r="H1083" i="1"/>
  <c r="E337" i="2"/>
  <c r="E336" i="2" s="1"/>
  <c r="E567" i="2"/>
  <c r="E658" i="2"/>
  <c r="E653" i="2" s="1"/>
  <c r="F720" i="2"/>
  <c r="F719" i="2" s="1"/>
  <c r="H383" i="1"/>
  <c r="H672" i="1"/>
  <c r="H671" i="1" s="1"/>
  <c r="H670" i="1" s="1"/>
  <c r="J801" i="1"/>
  <c r="J800" i="1" s="1"/>
  <c r="J799" i="1" s="1"/>
  <c r="E35" i="2"/>
  <c r="F105" i="2"/>
  <c r="F102" i="2" s="1"/>
  <c r="F101" i="2" s="1"/>
  <c r="G208" i="2"/>
  <c r="G207" i="2" s="1"/>
  <c r="G206" i="2" s="1"/>
  <c r="E268" i="2"/>
  <c r="E267" i="2" s="1"/>
  <c r="E266" i="2" s="1"/>
  <c r="G381" i="2"/>
  <c r="E384" i="2"/>
  <c r="E459" i="2"/>
  <c r="E458" i="2" s="1"/>
  <c r="E457" i="2" s="1"/>
  <c r="G465" i="2"/>
  <c r="G464" i="2" s="1"/>
  <c r="F567" i="2"/>
  <c r="E587" i="2"/>
  <c r="E586" i="2" s="1"/>
  <c r="G676" i="2"/>
  <c r="G675" i="2" s="1"/>
  <c r="J153" i="1"/>
  <c r="J152" i="1" s="1"/>
  <c r="I587" i="1"/>
  <c r="I586" i="1" s="1"/>
  <c r="I585" i="1" s="1"/>
  <c r="I584" i="1" s="1"/>
  <c r="J956" i="1"/>
  <c r="J955" i="1" s="1"/>
  <c r="J954" i="1" s="1"/>
  <c r="J948" i="1" s="1"/>
  <c r="G46" i="3" s="1"/>
  <c r="J577" i="1"/>
  <c r="J565" i="1" s="1"/>
  <c r="G61" i="3"/>
  <c r="I418" i="1"/>
  <c r="F48" i="3"/>
  <c r="F47" i="3" s="1"/>
  <c r="E173" i="2"/>
  <c r="E172" i="2" s="1"/>
  <c r="E171" i="2" s="1"/>
  <c r="E294" i="2"/>
  <c r="G299" i="2"/>
  <c r="E299" i="2"/>
  <c r="F299" i="2"/>
  <c r="G342" i="2"/>
  <c r="G341" i="2" s="1"/>
  <c r="G340" i="2" s="1"/>
  <c r="F351" i="2"/>
  <c r="E433" i="2"/>
  <c r="E432" i="2" s="1"/>
  <c r="E671" i="2"/>
  <c r="E670" i="2" s="1"/>
  <c r="J193" i="1"/>
  <c r="I237" i="1"/>
  <c r="I236" i="1" s="1"/>
  <c r="H785" i="1"/>
  <c r="H784" i="1" s="1"/>
  <c r="I1023" i="1"/>
  <c r="I1022" i="1" s="1"/>
  <c r="J1023" i="1"/>
  <c r="J1022" i="1" s="1"/>
  <c r="G618" i="2"/>
  <c r="G617" i="2" s="1"/>
  <c r="G616" i="2" s="1"/>
  <c r="E138" i="2"/>
  <c r="F151" i="2"/>
  <c r="F150" i="2" s="1"/>
  <c r="G203" i="2"/>
  <c r="E208" i="2"/>
  <c r="E207" i="2" s="1"/>
  <c r="E206" i="2" s="1"/>
  <c r="G459" i="2"/>
  <c r="G458" i="2" s="1"/>
  <c r="G457" i="2" s="1"/>
  <c r="E491" i="2"/>
  <c r="E490" i="2" s="1"/>
  <c r="E489" i="2" s="1"/>
  <c r="E528" i="2"/>
  <c r="E527" i="2" s="1"/>
  <c r="E526" i="2" s="1"/>
  <c r="E525" i="2" s="1"/>
  <c r="G587" i="2"/>
  <c r="G586" i="2" s="1"/>
  <c r="E625" i="2"/>
  <c r="E624" i="2" s="1"/>
  <c r="G683" i="2"/>
  <c r="G682" i="2" s="1"/>
  <c r="H180" i="1"/>
  <c r="J237" i="1"/>
  <c r="J236" i="1" s="1"/>
  <c r="H587" i="1"/>
  <c r="H586" i="1" s="1"/>
  <c r="H585" i="1" s="1"/>
  <c r="H584" i="1" s="1"/>
  <c r="I983" i="1"/>
  <c r="I982" i="1" s="1"/>
  <c r="I981" i="1" s="1"/>
  <c r="E105" i="2"/>
  <c r="E102" i="2" s="1"/>
  <c r="E101" i="2" s="1"/>
  <c r="G133" i="2"/>
  <c r="F173" i="2"/>
  <c r="F172" i="2" s="1"/>
  <c r="F171" i="2" s="1"/>
  <c r="G79" i="2"/>
  <c r="G72" i="2" s="1"/>
  <c r="E162" i="2"/>
  <c r="E161" i="2" s="1"/>
  <c r="E160" i="2" s="1"/>
  <c r="E178" i="2"/>
  <c r="E177" i="2" s="1"/>
  <c r="E176" i="2" s="1"/>
  <c r="E203" i="2"/>
  <c r="G232" i="2"/>
  <c r="G229" i="2" s="1"/>
  <c r="G228" i="2" s="1"/>
  <c r="E392" i="2"/>
  <c r="G401" i="2"/>
  <c r="G400" i="2" s="1"/>
  <c r="G399" i="2" s="1"/>
  <c r="E544" i="2"/>
  <c r="E543" i="2" s="1"/>
  <c r="E542" i="2" s="1"/>
  <c r="E541" i="2" s="1"/>
  <c r="F573" i="2"/>
  <c r="F572" i="2" s="1"/>
  <c r="F571" i="2" s="1"/>
  <c r="F676" i="2"/>
  <c r="F675" i="2" s="1"/>
  <c r="H70" i="1"/>
  <c r="H275" i="1"/>
  <c r="H274" i="1" s="1"/>
  <c r="H273" i="1" s="1"/>
  <c r="I302" i="1"/>
  <c r="I301" i="1" s="1"/>
  <c r="I300" i="1" s="1"/>
  <c r="H343" i="1"/>
  <c r="I529" i="1"/>
  <c r="G96" i="2"/>
  <c r="F138" i="2"/>
  <c r="E147" i="2"/>
  <c r="H418" i="1"/>
  <c r="E48" i="3"/>
  <c r="E47" i="3" s="1"/>
  <c r="F32" i="2"/>
  <c r="E214" i="2"/>
  <c r="E213" i="2" s="1"/>
  <c r="E212" i="2" s="1"/>
  <c r="E211" i="2" s="1"/>
  <c r="G294" i="2"/>
  <c r="E327" i="2"/>
  <c r="E326" i="2" s="1"/>
  <c r="G357" i="2"/>
  <c r="G350" i="2" s="1"/>
  <c r="G349" i="2" s="1"/>
  <c r="G348" i="2" s="1"/>
  <c r="F388" i="2"/>
  <c r="G388" i="2"/>
  <c r="E427" i="2"/>
  <c r="E426" i="2" s="1"/>
  <c r="E500" i="2"/>
  <c r="E499" i="2" s="1"/>
  <c r="E494" i="2" s="1"/>
  <c r="F522" i="2"/>
  <c r="F521" i="2" s="1"/>
  <c r="F520" i="2" s="1"/>
  <c r="F519" i="2" s="1"/>
  <c r="F612" i="2"/>
  <c r="F611" i="2" s="1"/>
  <c r="F610" i="2" s="1"/>
  <c r="F609" i="2" s="1"/>
  <c r="F731" i="2"/>
  <c r="E753" i="2"/>
  <c r="E752" i="2" s="1"/>
  <c r="E748" i="2" s="1"/>
  <c r="J395" i="1"/>
  <c r="J394" i="1" s="1"/>
  <c r="H507" i="1"/>
  <c r="H500" i="1" s="1"/>
  <c r="H495" i="1" s="1"/>
  <c r="J855" i="1"/>
  <c r="J854" i="1" s="1"/>
  <c r="J853" i="1" s="1"/>
  <c r="I883" i="1"/>
  <c r="I882" i="1" s="1"/>
  <c r="I881" i="1" s="1"/>
  <c r="J1008" i="1"/>
  <c r="F337" i="2"/>
  <c r="F336" i="2" s="1"/>
  <c r="F350" i="2"/>
  <c r="F349" i="2" s="1"/>
  <c r="F348" i="2" s="1"/>
  <c r="G544" i="2"/>
  <c r="G543" i="2" s="1"/>
  <c r="G542" i="2" s="1"/>
  <c r="G541" i="2" s="1"/>
  <c r="F587" i="2"/>
  <c r="F586" i="2" s="1"/>
  <c r="E595" i="2"/>
  <c r="E594" i="2" s="1"/>
  <c r="E593" i="2" s="1"/>
  <c r="E644" i="2"/>
  <c r="E643" i="2" s="1"/>
  <c r="F644" i="2"/>
  <c r="F643" i="2" s="1"/>
  <c r="F658" i="2"/>
  <c r="F653" i="2" s="1"/>
  <c r="E665" i="2"/>
  <c r="E664" i="2" s="1"/>
  <c r="F671" i="2"/>
  <c r="F670" i="2" s="1"/>
  <c r="E676" i="2"/>
  <c r="E675" i="2" s="1"/>
  <c r="F683" i="2"/>
  <c r="F682" i="2" s="1"/>
  <c r="F689" i="2"/>
  <c r="E720" i="2"/>
  <c r="E719" i="2" s="1"/>
  <c r="F758" i="2"/>
  <c r="F757" i="2" s="1"/>
  <c r="H33" i="1"/>
  <c r="H32" i="1" s="1"/>
  <c r="H31" i="1" s="1"/>
  <c r="E16" i="3" s="1"/>
  <c r="H328" i="1"/>
  <c r="H327" i="1" s="1"/>
  <c r="J383" i="1"/>
  <c r="H434" i="1"/>
  <c r="H433" i="1" s="1"/>
  <c r="H432" i="1" s="1"/>
  <c r="H488" i="1"/>
  <c r="H487" i="1" s="1"/>
  <c r="H486" i="1" s="1"/>
  <c r="J654" i="1"/>
  <c r="H758" i="1"/>
  <c r="H757" i="1" s="1"/>
  <c r="J907" i="1"/>
  <c r="H1008" i="1"/>
  <c r="H229" i="1"/>
  <c r="G259" i="2"/>
  <c r="G258" i="2" s="1"/>
  <c r="G257" i="2" s="1"/>
  <c r="E120" i="2"/>
  <c r="E151" i="2"/>
  <c r="E150" i="2" s="1"/>
  <c r="F162" i="2"/>
  <c r="F161" i="2" s="1"/>
  <c r="F160" i="2" s="1"/>
  <c r="F203" i="2"/>
  <c r="F294" i="2"/>
  <c r="G351" i="2"/>
  <c r="E388" i="2"/>
  <c r="E439" i="2"/>
  <c r="E438" i="2" s="1"/>
  <c r="F459" i="2"/>
  <c r="F458" i="2" s="1"/>
  <c r="F457" i="2" s="1"/>
  <c r="E476" i="2"/>
  <c r="F491" i="2"/>
  <c r="F490" i="2" s="1"/>
  <c r="F489" i="2" s="1"/>
  <c r="G491" i="2"/>
  <c r="G490" i="2" s="1"/>
  <c r="G489" i="2" s="1"/>
  <c r="E522" i="2"/>
  <c r="E521" i="2" s="1"/>
  <c r="E520" i="2" s="1"/>
  <c r="E519" i="2" s="1"/>
  <c r="G528" i="2"/>
  <c r="G527" i="2" s="1"/>
  <c r="G526" i="2" s="1"/>
  <c r="G525" i="2" s="1"/>
  <c r="E612" i="2"/>
  <c r="E611" i="2" s="1"/>
  <c r="E610" i="2" s="1"/>
  <c r="E609" i="2" s="1"/>
  <c r="G631" i="2"/>
  <c r="G630" i="2" s="1"/>
  <c r="G623" i="2" s="1"/>
  <c r="G658" i="2"/>
  <c r="G653" i="2" s="1"/>
  <c r="G695" i="2"/>
  <c r="F705" i="2"/>
  <c r="F704" i="2" s="1"/>
  <c r="F703" i="2" s="1"/>
  <c r="H102" i="1"/>
  <c r="H101" i="1" s="1"/>
  <c r="H100" i="1" s="1"/>
  <c r="I180" i="1"/>
  <c r="I179" i="1" s="1"/>
  <c r="J203" i="1"/>
  <c r="J202" i="1" s="1"/>
  <c r="J214" i="1"/>
  <c r="G28" i="3" s="1"/>
  <c r="H245" i="1"/>
  <c r="H244" i="1" s="1"/>
  <c r="H243" i="1" s="1"/>
  <c r="H242" i="1" s="1"/>
  <c r="E31" i="3" s="1"/>
  <c r="H554" i="1"/>
  <c r="H601" i="1"/>
  <c r="H600" i="1" s="1"/>
  <c r="H599" i="1" s="1"/>
  <c r="H801" i="1"/>
  <c r="H800" i="1" s="1"/>
  <c r="H799" i="1" s="1"/>
  <c r="H819" i="1"/>
  <c r="F195" i="2"/>
  <c r="E32" i="2"/>
  <c r="F35" i="2"/>
  <c r="G35" i="2"/>
  <c r="F79" i="2"/>
  <c r="F72" i="2" s="1"/>
  <c r="E144" i="2"/>
  <c r="F147" i="2"/>
  <c r="E232" i="2"/>
  <c r="E229" i="2" s="1"/>
  <c r="E228" i="2" s="1"/>
  <c r="G32" i="2"/>
  <c r="G113" i="2"/>
  <c r="G112" i="2" s="1"/>
  <c r="G484" i="2"/>
  <c r="G483" i="2" s="1"/>
  <c r="E26" i="2"/>
  <c r="E17" i="2" s="1"/>
  <c r="G151" i="2"/>
  <c r="G150" i="2" s="1"/>
  <c r="E113" i="2"/>
  <c r="E112" i="2" s="1"/>
  <c r="F120" i="2"/>
  <c r="G120" i="2"/>
  <c r="G125" i="2"/>
  <c r="G138" i="2"/>
  <c r="G162" i="2"/>
  <c r="G161" i="2" s="1"/>
  <c r="G160" i="2" s="1"/>
  <c r="G173" i="2"/>
  <c r="G172" i="2" s="1"/>
  <c r="G171" i="2" s="1"/>
  <c r="F178" i="2"/>
  <c r="F177" i="2" s="1"/>
  <c r="F176" i="2" s="1"/>
  <c r="G178" i="2"/>
  <c r="G177" i="2" s="1"/>
  <c r="G176" i="2" s="1"/>
  <c r="F259" i="2"/>
  <c r="F258" i="2" s="1"/>
  <c r="F257" i="2" s="1"/>
  <c r="G268" i="2"/>
  <c r="G267" i="2" s="1"/>
  <c r="G266" i="2" s="1"/>
  <c r="E322" i="2"/>
  <c r="G337" i="2"/>
  <c r="G336" i="2" s="1"/>
  <c r="E342" i="2"/>
  <c r="E341" i="2" s="1"/>
  <c r="E340" i="2" s="1"/>
  <c r="E372" i="2"/>
  <c r="F372" i="2"/>
  <c r="F392" i="2"/>
  <c r="G392" i="2"/>
  <c r="F408" i="2"/>
  <c r="F407" i="2" s="1"/>
  <c r="F406" i="2" s="1"/>
  <c r="G408" i="2"/>
  <c r="G407" i="2" s="1"/>
  <c r="G406" i="2" s="1"/>
  <c r="G573" i="2"/>
  <c r="G572" i="2" s="1"/>
  <c r="G571" i="2" s="1"/>
  <c r="F618" i="2"/>
  <c r="F617" i="2" s="1"/>
  <c r="F616" i="2" s="1"/>
  <c r="E637" i="2"/>
  <c r="E636" i="2" s="1"/>
  <c r="E635" i="2" s="1"/>
  <c r="G689" i="2"/>
  <c r="E727" i="2"/>
  <c r="E726" i="2" s="1"/>
  <c r="G727" i="2"/>
  <c r="G726" i="2" s="1"/>
  <c r="J134" i="1"/>
  <c r="I554" i="1"/>
  <c r="G500" i="2"/>
  <c r="G499" i="2" s="1"/>
  <c r="G494" i="2" s="1"/>
  <c r="E573" i="2"/>
  <c r="E572" i="2" s="1"/>
  <c r="E571" i="2" s="1"/>
  <c r="G595" i="2"/>
  <c r="G594" i="2" s="1"/>
  <c r="G593" i="2" s="1"/>
  <c r="E618" i="2"/>
  <c r="E617" i="2" s="1"/>
  <c r="E616" i="2" s="1"/>
  <c r="E631" i="2"/>
  <c r="E630" i="2" s="1"/>
  <c r="G665" i="2"/>
  <c r="G664" i="2" s="1"/>
  <c r="G671" i="2"/>
  <c r="G670" i="2" s="1"/>
  <c r="G705" i="2"/>
  <c r="G704" i="2" s="1"/>
  <c r="G703" i="2" s="1"/>
  <c r="F465" i="2"/>
  <c r="F464" i="2" s="1"/>
  <c r="E484" i="2"/>
  <c r="E483" i="2" s="1"/>
  <c r="E79" i="2"/>
  <c r="E72" i="2" s="1"/>
  <c r="G105" i="2"/>
  <c r="G102" i="2" s="1"/>
  <c r="G101" i="2" s="1"/>
  <c r="F125" i="2"/>
  <c r="E133" i="2"/>
  <c r="F133" i="2"/>
  <c r="F144" i="2"/>
  <c r="G147" i="2"/>
  <c r="G195" i="2"/>
  <c r="F214" i="2"/>
  <c r="F213" i="2" s="1"/>
  <c r="F212" i="2" s="1"/>
  <c r="F211" i="2" s="1"/>
  <c r="F232" i="2"/>
  <c r="F229" i="2" s="1"/>
  <c r="F228" i="2" s="1"/>
  <c r="F384" i="2"/>
  <c r="E401" i="2"/>
  <c r="E400" i="2" s="1"/>
  <c r="E399" i="2" s="1"/>
  <c r="F528" i="2"/>
  <c r="F527" i="2" s="1"/>
  <c r="F526" i="2" s="1"/>
  <c r="F525" i="2" s="1"/>
  <c r="F544" i="2"/>
  <c r="F543" i="2" s="1"/>
  <c r="F542" i="2" s="1"/>
  <c r="F541" i="2" s="1"/>
  <c r="G604" i="2"/>
  <c r="G603" i="2" s="1"/>
  <c r="G602" i="2" s="1"/>
  <c r="F631" i="2"/>
  <c r="F630" i="2" s="1"/>
  <c r="F623" i="2" s="1"/>
  <c r="F753" i="2"/>
  <c r="F752" i="2" s="1"/>
  <c r="F748" i="2" s="1"/>
  <c r="H1037" i="1"/>
  <c r="E55" i="3" s="1"/>
  <c r="H188" i="1"/>
  <c r="H193" i="1"/>
  <c r="I214" i="1"/>
  <c r="F28" i="3" s="1"/>
  <c r="J302" i="1"/>
  <c r="J301" i="1" s="1"/>
  <c r="J300" i="1" s="1"/>
  <c r="J317" i="1"/>
  <c r="J343" i="1"/>
  <c r="I434" i="1"/>
  <c r="I433" i="1" s="1"/>
  <c r="I432" i="1" s="1"/>
  <c r="I431" i="1" s="1"/>
  <c r="F51" i="3" s="1"/>
  <c r="H453" i="1"/>
  <c r="H452" i="1" s="1"/>
  <c r="H451" i="1" s="1"/>
  <c r="J488" i="1"/>
  <c r="J487" i="1" s="1"/>
  <c r="J486" i="1" s="1"/>
  <c r="I735" i="1"/>
  <c r="J735" i="1"/>
  <c r="I758" i="1"/>
  <c r="I757" i="1" s="1"/>
  <c r="J819" i="1"/>
  <c r="H855" i="1"/>
  <c r="H854" i="1" s="1"/>
  <c r="H853" i="1" s="1"/>
  <c r="I855" i="1"/>
  <c r="I854" i="1" s="1"/>
  <c r="I853" i="1" s="1"/>
  <c r="H983" i="1"/>
  <c r="H982" i="1" s="1"/>
  <c r="H981" i="1" s="1"/>
  <c r="I1008" i="1"/>
  <c r="J1058" i="1"/>
  <c r="J1057" i="1" s="1"/>
  <c r="J1056" i="1" s="1"/>
  <c r="H1097" i="1"/>
  <c r="H1096" i="1" s="1"/>
  <c r="H1095" i="1" s="1"/>
  <c r="E57" i="3" s="1"/>
  <c r="H302" i="1"/>
  <c r="H301" i="1" s="1"/>
  <c r="H300" i="1" s="1"/>
  <c r="J601" i="1"/>
  <c r="J600" i="1" s="1"/>
  <c r="J599" i="1" s="1"/>
  <c r="J598" i="1" s="1"/>
  <c r="J597" i="1" s="1"/>
  <c r="J596" i="1" s="1"/>
  <c r="J618" i="1"/>
  <c r="J617" i="1" s="1"/>
  <c r="J616" i="1" s="1"/>
  <c r="H654" i="1"/>
  <c r="J752" i="1"/>
  <c r="J751" i="1" s="1"/>
  <c r="J750" i="1" s="1"/>
  <c r="I801" i="1"/>
  <c r="I800" i="1" s="1"/>
  <c r="I799" i="1" s="1"/>
  <c r="H839" i="1"/>
  <c r="H838" i="1" s="1"/>
  <c r="H837" i="1" s="1"/>
  <c r="J883" i="1"/>
  <c r="J882" i="1" s="1"/>
  <c r="J881" i="1" s="1"/>
  <c r="I956" i="1"/>
  <c r="I955" i="1" s="1"/>
  <c r="I954" i="1" s="1"/>
  <c r="I948" i="1" s="1"/>
  <c r="F46" i="3" s="1"/>
  <c r="H1023" i="1"/>
  <c r="H1022" i="1" s="1"/>
  <c r="J1108" i="1"/>
  <c r="H153" i="1"/>
  <c r="H152" i="1" s="1"/>
  <c r="H162" i="1"/>
  <c r="H161" i="1" s="1"/>
  <c r="I193" i="1"/>
  <c r="I819" i="1"/>
  <c r="J983" i="1"/>
  <c r="J982" i="1" s="1"/>
  <c r="J981" i="1" s="1"/>
  <c r="I1058" i="1"/>
  <c r="I1057" i="1" s="1"/>
  <c r="I1056" i="1" s="1"/>
  <c r="G758" i="2"/>
  <c r="G757" i="2" s="1"/>
  <c r="J16" i="1"/>
  <c r="I42" i="1"/>
  <c r="I41" i="1" s="1"/>
  <c r="I40" i="1" s="1"/>
  <c r="J42" i="1"/>
  <c r="J41" i="1" s="1"/>
  <c r="J40" i="1" s="1"/>
  <c r="H119" i="1"/>
  <c r="H118" i="1" s="1"/>
  <c r="H134" i="1"/>
  <c r="I153" i="1"/>
  <c r="I152" i="1" s="1"/>
  <c r="J180" i="1"/>
  <c r="J179" i="1" s="1"/>
  <c r="H237" i="1"/>
  <c r="H236" i="1" s="1"/>
  <c r="I245" i="1"/>
  <c r="I244" i="1" s="1"/>
  <c r="I243" i="1" s="1"/>
  <c r="I242" i="1" s="1"/>
  <c r="F31" i="3" s="1"/>
  <c r="J245" i="1"/>
  <c r="J244" i="1" s="1"/>
  <c r="J243" i="1" s="1"/>
  <c r="J242" i="1" s="1"/>
  <c r="G31" i="3" s="1"/>
  <c r="J275" i="1"/>
  <c r="J274" i="1" s="1"/>
  <c r="J273" i="1" s="1"/>
  <c r="H395" i="1"/>
  <c r="H394" i="1" s="1"/>
  <c r="I507" i="1"/>
  <c r="I500" i="1" s="1"/>
  <c r="I495" i="1" s="1"/>
  <c r="J554" i="1"/>
  <c r="H609" i="1"/>
  <c r="H608" i="1" s="1"/>
  <c r="H624" i="1"/>
  <c r="H623" i="1" s="1"/>
  <c r="H618" i="1" s="1"/>
  <c r="F96" i="2"/>
  <c r="F208" i="2"/>
  <c r="F207" i="2" s="1"/>
  <c r="F206" i="2" s="1"/>
  <c r="E465" i="2"/>
  <c r="E464" i="2" s="1"/>
  <c r="F500" i="2"/>
  <c r="F499" i="2" s="1"/>
  <c r="F494" i="2" s="1"/>
  <c r="G514" i="2"/>
  <c r="E562" i="2"/>
  <c r="E604" i="2"/>
  <c r="E603" i="2" s="1"/>
  <c r="E602" i="2" s="1"/>
  <c r="F342" i="2"/>
  <c r="F341" i="2" s="1"/>
  <c r="F340" i="2" s="1"/>
  <c r="G476" i="2"/>
  <c r="E578" i="2"/>
  <c r="E259" i="2"/>
  <c r="E258" i="2" s="1"/>
  <c r="E257" i="2" s="1"/>
  <c r="F268" i="2"/>
  <c r="F267" i="2" s="1"/>
  <c r="F266" i="2" s="1"/>
  <c r="F316" i="2"/>
  <c r="F313" i="2" s="1"/>
  <c r="F476" i="2"/>
  <c r="F484" i="2"/>
  <c r="F483" i="2" s="1"/>
  <c r="E731" i="2"/>
  <c r="G612" i="2"/>
  <c r="G611" i="2" s="1"/>
  <c r="G610" i="2" s="1"/>
  <c r="G609" i="2" s="1"/>
  <c r="G644" i="2"/>
  <c r="G643" i="2" s="1"/>
  <c r="F665" i="2"/>
  <c r="F664" i="2" s="1"/>
  <c r="E689" i="2"/>
  <c r="F695" i="2"/>
  <c r="G720" i="2"/>
  <c r="G719" i="2" s="1"/>
  <c r="F727" i="2"/>
  <c r="F726" i="2" s="1"/>
  <c r="G731" i="2"/>
  <c r="F595" i="2"/>
  <c r="F594" i="2" s="1"/>
  <c r="F593" i="2" s="1"/>
  <c r="G753" i="2"/>
  <c r="G752" i="2" s="1"/>
  <c r="G748" i="2" s="1"/>
  <c r="H203" i="1"/>
  <c r="H202" i="1" s="1"/>
  <c r="J229" i="1"/>
  <c r="H317" i="1"/>
  <c r="J119" i="1"/>
  <c r="J118" i="1" s="1"/>
  <c r="I134" i="1"/>
  <c r="H214" i="1"/>
  <c r="E28" i="3" s="1"/>
  <c r="I229" i="1"/>
  <c r="I383" i="1"/>
  <c r="I275" i="1"/>
  <c r="I274" i="1" s="1"/>
  <c r="I273" i="1" s="1"/>
  <c r="H529" i="1"/>
  <c r="I317" i="1"/>
  <c r="J529" i="1"/>
  <c r="H370" i="1"/>
  <c r="H369" i="1" s="1"/>
  <c r="H363" i="1" s="1"/>
  <c r="I395" i="1"/>
  <c r="I394" i="1" s="1"/>
  <c r="H569" i="1"/>
  <c r="H568" i="1" s="1"/>
  <c r="H567" i="1" s="1"/>
  <c r="I453" i="1"/>
  <c r="I452" i="1" s="1"/>
  <c r="I451" i="1" s="1"/>
  <c r="I654" i="1"/>
  <c r="J672" i="1"/>
  <c r="J671" i="1" s="1"/>
  <c r="J670" i="1" s="1"/>
  <c r="I785" i="1"/>
  <c r="I784" i="1" s="1"/>
  <c r="H907" i="1"/>
  <c r="I1037" i="1"/>
  <c r="J1037" i="1"/>
  <c r="G55" i="3" s="1"/>
  <c r="I1108" i="1"/>
  <c r="I907" i="1"/>
  <c r="G186" i="2" l="1"/>
  <c r="G185" i="2" s="1"/>
  <c r="G159" i="2" s="1"/>
  <c r="E186" i="2"/>
  <c r="E185" i="2" s="1"/>
  <c r="E159" i="2" s="1"/>
  <c r="F186" i="2"/>
  <c r="F185" i="2" s="1"/>
  <c r="F159" i="2" s="1"/>
  <c r="E371" i="2"/>
  <c r="E370" i="2" s="1"/>
  <c r="E365" i="2" s="1"/>
  <c r="F425" i="2"/>
  <c r="F424" i="2" s="1"/>
  <c r="E425" i="2"/>
  <c r="E424" i="2" s="1"/>
  <c r="G425" i="2"/>
  <c r="G424" i="2" s="1"/>
  <c r="F371" i="2"/>
  <c r="F370" i="2" s="1"/>
  <c r="F365" i="2" s="1"/>
  <c r="G371" i="2"/>
  <c r="G370" i="2" s="1"/>
  <c r="G365" i="2" s="1"/>
  <c r="H522" i="1"/>
  <c r="H521" i="1" s="1"/>
  <c r="H494" i="1" s="1"/>
  <c r="J522" i="1"/>
  <c r="J521" i="1" s="1"/>
  <c r="J494" i="1" s="1"/>
  <c r="J493" i="1" s="1"/>
  <c r="I369" i="1"/>
  <c r="I363" i="1" s="1"/>
  <c r="I362" i="1" s="1"/>
  <c r="J369" i="1"/>
  <c r="J363" i="1" s="1"/>
  <c r="J362" i="1" s="1"/>
  <c r="I522" i="1"/>
  <c r="I521" i="1" s="1"/>
  <c r="I494" i="1" s="1"/>
  <c r="I493" i="1" s="1"/>
  <c r="E44" i="2"/>
  <c r="G119" i="2"/>
  <c r="G111" i="2" s="1"/>
  <c r="F119" i="2"/>
  <c r="F111" i="2" s="1"/>
  <c r="E119" i="2"/>
  <c r="E111" i="2" s="1"/>
  <c r="E350" i="2"/>
  <c r="E349" i="2" s="1"/>
  <c r="E348" i="2" s="1"/>
  <c r="H888" i="1"/>
  <c r="H880" i="1" s="1"/>
  <c r="J642" i="1"/>
  <c r="J641" i="1" s="1"/>
  <c r="J640" i="1" s="1"/>
  <c r="J684" i="1"/>
  <c r="J683" i="1" s="1"/>
  <c r="J682" i="1" s="1"/>
  <c r="I684" i="1"/>
  <c r="I683" i="1" s="1"/>
  <c r="I682" i="1" s="1"/>
  <c r="I642" i="1"/>
  <c r="I641" i="1" s="1"/>
  <c r="I640" i="1" s="1"/>
  <c r="I99" i="1"/>
  <c r="F23" i="3" s="1"/>
  <c r="J99" i="1"/>
  <c r="G23" i="3" s="1"/>
  <c r="I15" i="1"/>
  <c r="I14" i="1" s="1"/>
  <c r="H783" i="1"/>
  <c r="H782" i="1" s="1"/>
  <c r="I228" i="1"/>
  <c r="I227" i="1" s="1"/>
  <c r="F30" i="3" s="1"/>
  <c r="J1107" i="1"/>
  <c r="G42" i="3" s="1"/>
  <c r="H179" i="1"/>
  <c r="H178" i="1" s="1"/>
  <c r="H177" i="1" s="1"/>
  <c r="E398" i="2"/>
  <c r="G20" i="3"/>
  <c r="H431" i="1"/>
  <c r="E51" i="3" s="1"/>
  <c r="I259" i="1"/>
  <c r="F32" i="3" s="1"/>
  <c r="H1107" i="1"/>
  <c r="E42" i="3" s="1"/>
  <c r="H684" i="1"/>
  <c r="H683" i="1" s="1"/>
  <c r="H682" i="1" s="1"/>
  <c r="H259" i="1"/>
  <c r="F715" i="2"/>
  <c r="E553" i="2"/>
  <c r="E552" i="2" s="1"/>
  <c r="H1063" i="1"/>
  <c r="H1050" i="1" s="1"/>
  <c r="E56" i="3" s="1"/>
  <c r="F688" i="2"/>
  <c r="F687" i="2" s="1"/>
  <c r="E29" i="2"/>
  <c r="E16" i="2" s="1"/>
  <c r="J178" i="1"/>
  <c r="J177" i="1" s="1"/>
  <c r="G475" i="2"/>
  <c r="G293" i="2"/>
  <c r="G274" i="2" s="1"/>
  <c r="E380" i="2"/>
  <c r="J925" i="1"/>
  <c r="J919" i="1" s="1"/>
  <c r="J918" i="1" s="1"/>
  <c r="I450" i="1"/>
  <c r="F52" i="3" s="1"/>
  <c r="F49" i="3" s="1"/>
  <c r="F29" i="2"/>
  <c r="F16" i="2" s="1"/>
  <c r="F577" i="2"/>
  <c r="F576" i="2" s="1"/>
  <c r="I299" i="1"/>
  <c r="F35" i="3" s="1"/>
  <c r="G715" i="2"/>
  <c r="I335" i="1"/>
  <c r="I334" i="1" s="1"/>
  <c r="I333" i="1" s="1"/>
  <c r="F380" i="2"/>
  <c r="G143" i="2"/>
  <c r="H925" i="1"/>
  <c r="H919" i="1" s="1"/>
  <c r="E45" i="3" s="1"/>
  <c r="E44" i="3" s="1"/>
  <c r="I818" i="1"/>
  <c r="I817" i="1" s="1"/>
  <c r="H993" i="1"/>
  <c r="H988" i="1" s="1"/>
  <c r="H980" i="1" s="1"/>
  <c r="H335" i="1"/>
  <c r="H334" i="1" s="1"/>
  <c r="H333" i="1" s="1"/>
  <c r="E36" i="3" s="1"/>
  <c r="G132" i="2"/>
  <c r="I880" i="1"/>
  <c r="I879" i="1" s="1"/>
  <c r="G380" i="2"/>
  <c r="H39" i="1"/>
  <c r="E18" i="3" s="1"/>
  <c r="J335" i="1"/>
  <c r="J334" i="1" s="1"/>
  <c r="J333" i="1" s="1"/>
  <c r="E475" i="2"/>
  <c r="G44" i="2"/>
  <c r="H598" i="1"/>
  <c r="H597" i="1" s="1"/>
  <c r="H596" i="1" s="1"/>
  <c r="H228" i="1"/>
  <c r="H227" i="1" s="1"/>
  <c r="E30" i="3" s="1"/>
  <c r="H818" i="1"/>
  <c r="H817" i="1" s="1"/>
  <c r="H816" i="1" s="1"/>
  <c r="E43" i="3" s="1"/>
  <c r="G577" i="2"/>
  <c r="G576" i="2" s="1"/>
  <c r="E293" i="2"/>
  <c r="E274" i="2" s="1"/>
  <c r="J259" i="1"/>
  <c r="G32" i="3" s="1"/>
  <c r="E312" i="2"/>
  <c r="E143" i="2"/>
  <c r="F552" i="2"/>
  <c r="J228" i="1"/>
  <c r="J227" i="1" s="1"/>
  <c r="G30" i="3" s="1"/>
  <c r="E642" i="2"/>
  <c r="G552" i="2"/>
  <c r="F143" i="2"/>
  <c r="G387" i="2"/>
  <c r="G398" i="2"/>
  <c r="F312" i="2"/>
  <c r="F387" i="2"/>
  <c r="I1107" i="1"/>
  <c r="I1106" i="1" s="1"/>
  <c r="I1105" i="1" s="1"/>
  <c r="E577" i="2"/>
  <c r="E576" i="2" s="1"/>
  <c r="J783" i="1"/>
  <c r="J782" i="1" s="1"/>
  <c r="F642" i="2"/>
  <c r="E132" i="2"/>
  <c r="G506" i="2"/>
  <c r="G505" i="2" s="1"/>
  <c r="I178" i="1"/>
  <c r="I177" i="1" s="1"/>
  <c r="I925" i="1"/>
  <c r="I919" i="1" s="1"/>
  <c r="I918" i="1" s="1"/>
  <c r="F44" i="2"/>
  <c r="G688" i="2"/>
  <c r="G687" i="2" s="1"/>
  <c r="F20" i="3"/>
  <c r="I783" i="1"/>
  <c r="I782" i="1" s="1"/>
  <c r="J450" i="1"/>
  <c r="G52" i="3" s="1"/>
  <c r="G49" i="3" s="1"/>
  <c r="H450" i="1"/>
  <c r="E52" i="3" s="1"/>
  <c r="J818" i="1"/>
  <c r="J817" i="1" s="1"/>
  <c r="E623" i="2"/>
  <c r="E715" i="2"/>
  <c r="G29" i="2"/>
  <c r="G16" i="2" s="1"/>
  <c r="F293" i="2"/>
  <c r="F274" i="2" s="1"/>
  <c r="H15" i="1"/>
  <c r="H14" i="1" s="1"/>
  <c r="E17" i="3"/>
  <c r="E219" i="2"/>
  <c r="J993" i="1"/>
  <c r="J988" i="1" s="1"/>
  <c r="J980" i="1" s="1"/>
  <c r="I993" i="1"/>
  <c r="I988" i="1" s="1"/>
  <c r="I980" i="1" s="1"/>
  <c r="E514" i="2"/>
  <c r="E506" i="2" s="1"/>
  <c r="E505" i="2" s="1"/>
  <c r="F132" i="2"/>
  <c r="F514" i="2"/>
  <c r="F506" i="2" s="1"/>
  <c r="F505" i="2" s="1"/>
  <c r="E387" i="2"/>
  <c r="F219" i="2"/>
  <c r="I39" i="1"/>
  <c r="G219" i="2"/>
  <c r="J39" i="1"/>
  <c r="I1050" i="1"/>
  <c r="F56" i="3" s="1"/>
  <c r="J1050" i="1"/>
  <c r="G56" i="3" s="1"/>
  <c r="J299" i="1"/>
  <c r="G35" i="3" s="1"/>
  <c r="G312" i="2"/>
  <c r="H553" i="1"/>
  <c r="E62" i="3"/>
  <c r="E60" i="3" s="1"/>
  <c r="G642" i="2"/>
  <c r="H299" i="1"/>
  <c r="E35" i="3" s="1"/>
  <c r="E688" i="2"/>
  <c r="E687" i="2" s="1"/>
  <c r="F398" i="2"/>
  <c r="J880" i="1"/>
  <c r="J879" i="1" s="1"/>
  <c r="J553" i="1"/>
  <c r="G62" i="3"/>
  <c r="G60" i="3" s="1"/>
  <c r="H99" i="1"/>
  <c r="E23" i="3" s="1"/>
  <c r="H642" i="1"/>
  <c r="H641" i="1" s="1"/>
  <c r="H640" i="1" s="1"/>
  <c r="I553" i="1"/>
  <c r="F62" i="3"/>
  <c r="F60" i="3" s="1"/>
  <c r="J15" i="1"/>
  <c r="J14" i="1" s="1"/>
  <c r="G17" i="3"/>
  <c r="F55" i="3"/>
  <c r="H566" i="1"/>
  <c r="H565" i="1" s="1"/>
  <c r="E20" i="3"/>
  <c r="H362" i="1"/>
  <c r="F475" i="2"/>
  <c r="H617" i="1"/>
  <c r="H616" i="1" s="1"/>
  <c r="E40" i="3" l="1"/>
  <c r="G15" i="2"/>
  <c r="E15" i="2"/>
  <c r="F15" i="2"/>
  <c r="E39" i="3"/>
  <c r="I30" i="1"/>
  <c r="J30" i="1"/>
  <c r="F36" i="3"/>
  <c r="F33" i="3" s="1"/>
  <c r="I293" i="1"/>
  <c r="G36" i="3"/>
  <c r="G33" i="3" s="1"/>
  <c r="J293" i="1"/>
  <c r="G40" i="3"/>
  <c r="F40" i="3"/>
  <c r="I816" i="1"/>
  <c r="J816" i="1"/>
  <c r="G43" i="3" s="1"/>
  <c r="G18" i="3"/>
  <c r="G15" i="3" s="1"/>
  <c r="F18" i="3"/>
  <c r="F15" i="3" s="1"/>
  <c r="J1106" i="1"/>
  <c r="J1105" i="1" s="1"/>
  <c r="E49" i="3"/>
  <c r="I226" i="1"/>
  <c r="H1106" i="1"/>
  <c r="H1105" i="1" s="1"/>
  <c r="H979" i="1"/>
  <c r="H970" i="1" s="1"/>
  <c r="E41" i="3"/>
  <c r="G45" i="3"/>
  <c r="G44" i="3" s="1"/>
  <c r="F41" i="3"/>
  <c r="E379" i="2"/>
  <c r="E378" i="2" s="1"/>
  <c r="H879" i="1"/>
  <c r="H226" i="1"/>
  <c r="I425" i="1"/>
  <c r="G54" i="3"/>
  <c r="G53" i="3" s="1"/>
  <c r="F379" i="2"/>
  <c r="F378" i="2" s="1"/>
  <c r="G379" i="2"/>
  <c r="G378" i="2" s="1"/>
  <c r="E131" i="2"/>
  <c r="E130" i="2" s="1"/>
  <c r="F29" i="3"/>
  <c r="H918" i="1"/>
  <c r="E32" i="3"/>
  <c r="E29" i="3" s="1"/>
  <c r="F45" i="3"/>
  <c r="F44" i="3" s="1"/>
  <c r="F265" i="2"/>
  <c r="E265" i="2"/>
  <c r="G131" i="2"/>
  <c r="G130" i="2" s="1"/>
  <c r="J226" i="1"/>
  <c r="F42" i="3"/>
  <c r="G29" i="3"/>
  <c r="J425" i="1"/>
  <c r="F54" i="3"/>
  <c r="F53" i="3" s="1"/>
  <c r="J979" i="1"/>
  <c r="J970" i="1" s="1"/>
  <c r="H425" i="1"/>
  <c r="F131" i="2"/>
  <c r="F130" i="2" s="1"/>
  <c r="G265" i="2"/>
  <c r="I979" i="1"/>
  <c r="I970" i="1" s="1"/>
  <c r="F27" i="3"/>
  <c r="F26" i="3" s="1"/>
  <c r="I176" i="1"/>
  <c r="J878" i="1"/>
  <c r="G41" i="3"/>
  <c r="I878" i="1"/>
  <c r="H293" i="1"/>
  <c r="H30" i="1"/>
  <c r="E27" i="3"/>
  <c r="E26" i="3" s="1"/>
  <c r="H176" i="1"/>
  <c r="E33" i="3"/>
  <c r="E15" i="3"/>
  <c r="J176" i="1"/>
  <c r="G27" i="3"/>
  <c r="G26" i="3" s="1"/>
  <c r="H493" i="1"/>
  <c r="E54" i="3"/>
  <c r="E53" i="3" s="1"/>
  <c r="G39" i="3"/>
  <c r="E14" i="2" l="1"/>
  <c r="H639" i="1"/>
  <c r="H631" i="1" s="1"/>
  <c r="E38" i="3"/>
  <c r="E13" i="3" s="1"/>
  <c r="F14" i="2"/>
  <c r="G14" i="2"/>
  <c r="I29" i="1"/>
  <c r="H29" i="1"/>
  <c r="J29" i="1"/>
  <c r="I639" i="1"/>
  <c r="I631" i="1" s="1"/>
  <c r="J639" i="1"/>
  <c r="J631" i="1" s="1"/>
  <c r="F39" i="3"/>
  <c r="F43" i="3"/>
  <c r="H878" i="1"/>
  <c r="G38" i="3"/>
  <c r="G13" i="3" s="1"/>
  <c r="I13" i="1" l="1"/>
  <c r="F38" i="3"/>
  <c r="F13" i="3" s="1"/>
  <c r="J13" i="1"/>
  <c r="H13" i="1"/>
</calcChain>
</file>

<file path=xl/sharedStrings.xml><?xml version="1.0" encoding="utf-8"?>
<sst xmlns="http://schemas.openxmlformats.org/spreadsheetml/2006/main" count="3818" uniqueCount="953">
  <si>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</si>
  <si>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</si>
  <si>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</si>
  <si>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</si>
  <si>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</si>
  <si>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</si>
  <si>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</si>
  <si>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</si>
  <si>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</si>
  <si>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</si>
  <si>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</si>
  <si>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</si>
  <si>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</si>
  <si>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</si>
  <si>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</si>
  <si>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</si>
  <si>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</si>
  <si>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</si>
  <si>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</si>
  <si>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</si>
  <si>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</si>
  <si>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</si>
  <si>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</si>
  <si>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</si>
  <si>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</si>
  <si>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</si>
  <si>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</si>
  <si>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</si>
  <si>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</si>
  <si>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</si>
  <si>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</si>
  <si>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</si>
  <si>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</si>
  <si>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</si>
  <si>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</si>
  <si>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</si>
  <si>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</si>
  <si>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</si>
  <si>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Муниципальная программа "Обеспечение жильем молодых семей муниципального образования Славянский район"</t>
  </si>
  <si>
    <t>34 0 00 00000</t>
  </si>
  <si>
    <t>Основные мероприятия муниципальной программы "Обеспечение жильем молодых семей муниципального образования Славянский район"</t>
  </si>
  <si>
    <t>34 1 00 00000</t>
  </si>
  <si>
    <t>Обеспечение реализации мероприятий по обеспечению жильем молодых семей муниципального образования Славянский район</t>
  </si>
  <si>
    <t>34 1 01 00000</t>
  </si>
  <si>
    <t>Реализация мероприятий по обеспечению жильем молодых семей</t>
  </si>
  <si>
    <t>34 1 01 Д4970</t>
  </si>
  <si>
    <t>34 1 01 L4970</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</si>
  <si>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</si>
  <si>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</si>
  <si>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</si>
  <si>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</si>
  <si>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</si>
  <si>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</si>
  <si>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</si>
  <si>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</si>
  <si>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</si>
  <si>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</si>
  <si>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</si>
  <si>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</si>
  <si>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</si>
  <si>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</si>
  <si>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</si>
  <si>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</si>
  <si>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</si>
  <si>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</si>
  <si>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</si>
  <si>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</si>
  <si>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</si>
  <si>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</si>
  <si>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</si>
  <si>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</si>
  <si>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</si>
  <si>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</si>
  <si>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</si>
  <si>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</si>
  <si>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</si>
  <si>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</si>
  <si>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</si>
  <si>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</si>
  <si>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</si>
  <si>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</si>
  <si>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</si>
  <si>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</si>
  <si>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</si>
  <si>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</si>
  <si>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</si>
  <si>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</si>
  <si>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</si>
  <si>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</si>
  <si>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</si>
  <si>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</si>
  <si>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</si>
  <si>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</si>
  <si>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</si>
  <si>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</si>
  <si>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</si>
  <si>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</si>
  <si>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</si>
  <si>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</si>
  <si>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</si>
  <si>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</si>
  <si>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</si>
  <si>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</si>
  <si>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</si>
  <si>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</si>
  <si>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</si>
  <si>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</si>
  <si>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</si>
  <si>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</si>
  <si>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</si>
  <si>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</si>
  <si>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</si>
  <si>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</si>
  <si>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</si>
  <si>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</si>
  <si>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</si>
  <si>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</si>
  <si>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</si>
  <si>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</si>
  <si>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</si>
  <si>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</si>
  <si>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</si>
  <si>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</si>
  <si>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</si>
  <si>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</si>
  <si>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</si>
  <si>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</si>
  <si>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</si>
  <si>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</si>
  <si>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</si>
  <si>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</si>
  <si>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</si>
  <si>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</si>
  <si>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</si>
  <si>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</si>
  <si>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</si>
  <si>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</si>
  <si>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</si>
  <si>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</si>
  <si>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</si>
  <si>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</si>
  <si>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</si>
  <si>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</si>
  <si>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Проведение Всероссийской переписи населения 2020 года</t>
  </si>
  <si>
    <t>53 2 00 54690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</si>
  <si>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</si>
  <si>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</si>
  <si>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</si>
  <si>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</si>
  <si>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</si>
  <si>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</si>
  <si>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</si>
  <si>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</si>
  <si>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</si>
  <si>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</si>
  <si>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</si>
  <si>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</si>
  <si>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</si>
  <si>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</si>
  <si>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</si>
  <si>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</si>
  <si>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</si>
  <si>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</si>
  <si>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</si>
  <si>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</si>
  <si>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</si>
  <si>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</si>
  <si>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</si>
  <si>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</si>
  <si>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</si>
  <si>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</si>
  <si>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</si>
  <si>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</si>
  <si>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</si>
  <si>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</si>
  <si>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</si>
  <si>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</si>
  <si>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</si>
  <si>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</si>
  <si>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</si>
  <si>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</si>
  <si>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</si>
  <si>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</si>
  <si>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</si>
  <si>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</si>
  <si>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</si>
  <si>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</si>
  <si>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</si>
  <si>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</si>
  <si>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</si>
  <si>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</si>
  <si>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</si>
  <si>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</si>
  <si>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</si>
  <si>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</si>
  <si>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</si>
  <si>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</si>
  <si>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</si>
  <si>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</si>
  <si>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</si>
  <si>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</si>
  <si>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</si>
  <si>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</si>
  <si>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</si>
  <si>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</si>
  <si>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</si>
  <si>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</si>
  <si>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</si>
  <si>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</si>
  <si>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</si>
  <si>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</si>
  <si>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</si>
  <si>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</si>
  <si>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</si>
  <si>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</si>
  <si>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</si>
  <si>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</si>
  <si>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</si>
  <si>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</si>
  <si>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</si>
  <si>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</si>
  <si>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</si>
  <si>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</si>
  <si>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</si>
  <si>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</si>
  <si>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</si>
  <si>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</si>
  <si>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</si>
  <si>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</si>
  <si>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деятельности МБУ «Сельскохозяйственный информационно-консультационный центр»</t>
  </si>
  <si>
    <t>18 1 02 00000</t>
  </si>
  <si>
    <t>18 1 02 00590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</si>
  <si>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</si>
  <si>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</si>
  <si>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</si>
  <si>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</si>
  <si>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</si>
  <si>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</si>
  <si>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</si>
  <si>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</si>
  <si>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</si>
  <si>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</si>
  <si>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</si>
  <si>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</si>
  <si>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</si>
  <si>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</si>
  <si>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</si>
  <si>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</si>
  <si>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</si>
  <si>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</si>
  <si>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</si>
  <si>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</si>
  <si>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</si>
  <si>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</si>
  <si>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</si>
  <si>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</si>
  <si>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</si>
  <si>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</si>
  <si>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</si>
  <si>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</si>
  <si>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</si>
  <si>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</si>
  <si>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</si>
  <si>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</si>
  <si>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</si>
  <si>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</si>
  <si>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</si>
  <si>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</si>
  <si>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</si>
  <si>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</si>
  <si>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</si>
  <si>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</si>
  <si>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</si>
  <si>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</si>
  <si>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</si>
  <si>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</si>
  <si>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</si>
  <si>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</si>
  <si>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</si>
  <si>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</si>
  <si>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</si>
  <si>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</si>
  <si>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</si>
  <si>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</si>
  <si>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</si>
  <si>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</si>
  <si>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</si>
  <si>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</si>
  <si>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</si>
  <si>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</si>
  <si>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</si>
  <si>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</si>
  <si>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</si>
  <si>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</si>
  <si>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</si>
  <si>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</si>
  <si>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</si>
  <si>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</si>
  <si>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</si>
  <si>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</si>
  <si>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</si>
  <si>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</si>
  <si>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</si>
  <si>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</si>
  <si>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</si>
  <si>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</si>
  <si>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</si>
  <si>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</si>
  <si>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</si>
  <si>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</si>
  <si>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</si>
  <si>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</si>
  <si>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</si>
  <si>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20 1 01 20590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</si>
  <si>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</si>
  <si>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</si>
  <si>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</si>
  <si>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</si>
  <si>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</si>
  <si>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</si>
  <si>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</si>
  <si>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</si>
  <si>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</si>
  <si>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</si>
  <si>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</si>
  <si>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</si>
  <si>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</si>
  <si>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</si>
  <si>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</si>
  <si>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</si>
  <si>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</si>
  <si>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</si>
  <si>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</si>
  <si>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</si>
  <si>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</si>
  <si>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</si>
  <si>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</si>
  <si>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</si>
  <si>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</si>
  <si>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</si>
  <si>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</si>
  <si>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</si>
  <si>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</si>
  <si>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</si>
  <si>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</si>
  <si>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</si>
  <si>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</si>
  <si>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</si>
  <si>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</si>
  <si>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</si>
  <si>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</si>
  <si>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</si>
  <si>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</si>
  <si>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</si>
  <si>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</si>
  <si>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</si>
  <si>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</si>
  <si>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</si>
  <si>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</si>
  <si>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</si>
  <si>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</si>
  <si>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</si>
  <si>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</si>
  <si>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</si>
  <si>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</si>
  <si>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</si>
  <si>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</si>
  <si>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</si>
  <si>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</si>
  <si>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</si>
  <si>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</si>
  <si>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</si>
  <si>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</si>
  <si>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</si>
  <si>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</si>
  <si>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</si>
  <si>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</si>
  <si>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</si>
  <si>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</si>
  <si>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</si>
  <si>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</si>
  <si>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</si>
  <si>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</si>
  <si>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</si>
  <si>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</si>
  <si>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</si>
  <si>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</si>
  <si>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</si>
  <si>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</si>
  <si>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</si>
  <si>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</si>
  <si>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</si>
  <si>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</si>
  <si>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</si>
  <si>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</si>
  <si>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</si>
  <si>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</si>
  <si>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</si>
  <si>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</si>
  <si>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</si>
  <si>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</si>
  <si>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</si>
  <si>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</si>
  <si>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</si>
  <si>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</si>
  <si>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</si>
  <si>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</si>
  <si>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</si>
  <si>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</si>
  <si>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</si>
  <si>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</si>
  <si>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</si>
  <si>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</si>
  <si>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</si>
  <si>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</si>
  <si>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</si>
  <si>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</si>
  <si>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</si>
  <si>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</si>
  <si>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</si>
  <si>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</si>
  <si>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</si>
  <si>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</si>
  <si>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</si>
  <si>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</si>
  <si>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</si>
  <si>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</si>
  <si>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</si>
  <si>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</si>
  <si>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</si>
  <si>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</si>
  <si>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</si>
  <si>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</si>
  <si>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</si>
  <si>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</si>
  <si>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</si>
  <si>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</si>
  <si>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</si>
  <si>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</si>
  <si>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</si>
  <si>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</si>
  <si>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</si>
  <si>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</si>
  <si>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</si>
  <si>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</si>
  <si>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</si>
  <si>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</si>
  <si>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</si>
  <si>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</si>
  <si>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</si>
  <si>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</si>
  <si>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</si>
  <si>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</si>
  <si>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</si>
  <si>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</si>
  <si>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</si>
  <si>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</si>
  <si>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</si>
  <si>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</si>
  <si>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</si>
  <si>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</si>
  <si>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</si>
  <si>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</si>
  <si>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</si>
  <si>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</si>
  <si>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</si>
  <si>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</si>
  <si>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</si>
  <si>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</si>
  <si>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</si>
  <si>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</si>
  <si>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</si>
  <si>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</si>
  <si>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</si>
  <si>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</si>
  <si>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</si>
  <si>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</si>
  <si>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</si>
  <si>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</si>
  <si>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</si>
  <si>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</si>
  <si>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</si>
  <si>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</si>
  <si>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</si>
  <si>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</si>
  <si>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</si>
  <si>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</si>
  <si>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</si>
  <si>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</si>
  <si>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</si>
  <si>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</si>
  <si>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</si>
  <si>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</si>
  <si>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</si>
  <si>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</si>
  <si>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</si>
  <si>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</si>
  <si>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</si>
  <si>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</si>
  <si>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</si>
  <si>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</si>
  <si>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</si>
  <si>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</si>
  <si>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</si>
  <si>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</si>
  <si>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</si>
  <si>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</si>
  <si>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</si>
  <si>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</si>
  <si>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</si>
  <si>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</si>
  <si>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</si>
  <si>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</si>
  <si>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</si>
  <si>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</si>
  <si>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</si>
  <si>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</si>
  <si>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</si>
  <si>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</si>
  <si>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</si>
  <si>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</si>
  <si>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</si>
  <si>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</si>
  <si>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</si>
  <si>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</si>
  <si>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</si>
  <si>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</si>
  <si>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</si>
  <si>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</si>
  <si>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</si>
  <si>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</si>
  <si>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</si>
  <si>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</si>
  <si>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</si>
  <si>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</si>
  <si>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</si>
  <si>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</si>
  <si>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</si>
  <si>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</si>
  <si>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</si>
  <si>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</si>
  <si>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</si>
  <si>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</si>
  <si>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</si>
  <si>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</si>
  <si>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</si>
  <si>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</si>
  <si>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</si>
  <si>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</si>
  <si>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</si>
  <si>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</si>
  <si>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</si>
  <si>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</si>
  <si>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</si>
  <si>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</si>
  <si>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</si>
  <si>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</si>
  <si>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</si>
  <si>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</si>
  <si>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</si>
  <si>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</si>
  <si>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</si>
  <si>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</si>
  <si>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</si>
  <si>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</si>
  <si>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</si>
  <si>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</si>
  <si>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</si>
  <si>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</si>
  <si>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</si>
  <si>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</si>
  <si>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</si>
  <si>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</si>
  <si>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</si>
  <si>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</si>
  <si>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</si>
  <si>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</si>
  <si>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</si>
  <si>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</si>
  <si>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</si>
  <si>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</si>
  <si>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</si>
  <si>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</si>
  <si>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</si>
  <si>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</si>
  <si>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</si>
  <si>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</si>
  <si>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</si>
  <si>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</si>
  <si>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</si>
  <si>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</si>
  <si>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</si>
  <si>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</si>
  <si>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</si>
  <si>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</si>
  <si>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</si>
  <si>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</si>
  <si>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</si>
  <si>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</si>
  <si>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</si>
  <si>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</si>
  <si>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</si>
  <si>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</si>
  <si>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</si>
  <si>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</si>
  <si>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</si>
  <si>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</si>
  <si>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</si>
  <si>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</si>
  <si>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</si>
  <si>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</si>
  <si>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</si>
  <si>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</si>
  <si>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</si>
  <si>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</si>
  <si>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</si>
  <si>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</si>
  <si>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</si>
  <si>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</si>
  <si>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</si>
  <si>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</si>
  <si>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</si>
  <si>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</si>
  <si>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</si>
  <si>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</si>
  <si>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</si>
  <si>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</si>
  <si>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</si>
  <si>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</si>
  <si>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</si>
  <si>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</si>
  <si>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</si>
  <si>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</si>
  <si>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</si>
  <si>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</si>
  <si>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</si>
  <si>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</si>
  <si>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</si>
  <si>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</si>
  <si>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</si>
  <si>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</si>
  <si>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</si>
  <si>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</si>
  <si>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</si>
  <si>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</si>
  <si>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</si>
  <si>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</si>
  <si>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</si>
  <si>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</si>
  <si>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</si>
  <si>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</si>
  <si>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</si>
  <si>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</si>
  <si>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</si>
  <si>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</si>
  <si>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</si>
  <si>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</si>
  <si>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</si>
  <si>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</si>
  <si>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</si>
  <si>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</si>
  <si>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</si>
  <si>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</si>
  <si>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</si>
  <si>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</si>
  <si>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</si>
  <si>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</si>
  <si>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</si>
  <si>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</si>
  <si>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</si>
  <si>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</si>
  <si>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</si>
  <si>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</si>
  <si>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</si>
  <si>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</si>
  <si>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</si>
  <si>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Муниципальная программа «Обеспечение жильем молодых семей муниципального образования Славянский район»</t>
  </si>
  <si>
    <t>Основные мероприятия муниципальной программы «Обеспечение жильем молодых семей муниципального образования Славянский район»</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</si>
  <si>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</si>
  <si>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</si>
  <si>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</si>
  <si>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</si>
  <si>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</si>
  <si>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</si>
  <si>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</si>
  <si>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</si>
  <si>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</si>
  <si>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</si>
  <si>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</si>
  <si>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</si>
  <si>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</si>
  <si>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</si>
  <si>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</si>
  <si>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</si>
  <si>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</si>
  <si>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</si>
  <si>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</si>
  <si>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</si>
  <si>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</si>
  <si>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</si>
  <si>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</si>
  <si>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</si>
  <si>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12 1 02 10190</t>
  </si>
  <si>
    <t>Муниципальная программа "Молодежь Славянского района"</t>
  </si>
  <si>
    <t xml:space="preserve">Основные мероприятия муниципальной программы "Молодежь Славянского района" </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</si>
  <si>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</si>
  <si>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</si>
  <si>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</si>
  <si>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</si>
  <si>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</si>
  <si>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</si>
  <si>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</si>
  <si>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</si>
  <si>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</si>
  <si>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</si>
  <si>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</si>
  <si>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</si>
  <si>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</si>
  <si>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</si>
  <si>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 xml:space="preserve">Строительство общеобразовательной организации на 525 мест в ст. Петровской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</si>
  <si>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</si>
  <si>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</si>
  <si>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</si>
  <si>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</si>
  <si>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</si>
  <si>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</si>
  <si>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</si>
  <si>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</si>
  <si>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</si>
  <si>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02 2 02 53032</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</si>
  <si>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</si>
  <si>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</si>
  <si>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</si>
  <si>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</si>
  <si>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</si>
  <si>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</si>
  <si>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</si>
  <si>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</si>
  <si>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</si>
  <si>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</si>
  <si>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</si>
  <si>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</si>
  <si>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</si>
  <si>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</si>
  <si>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</si>
  <si>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20 1 01 10190</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</si>
  <si>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</si>
  <si>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</si>
  <si>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</si>
  <si>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</si>
  <si>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</si>
  <si>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</si>
  <si>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</si>
  <si>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</si>
  <si>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</si>
  <si>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</si>
  <si>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</si>
  <si>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</si>
  <si>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</si>
  <si>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</si>
  <si>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</si>
  <si>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</si>
  <si>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</si>
  <si>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</si>
  <si>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</si>
  <si>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</si>
  <si>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</si>
  <si>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</si>
  <si>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</si>
  <si>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</si>
  <si>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</si>
  <si>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</si>
  <si>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</si>
  <si>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</si>
  <si>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</si>
  <si>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</si>
  <si>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</si>
  <si>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</si>
  <si>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</si>
  <si>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</si>
  <si>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</si>
  <si>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</si>
  <si>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</si>
  <si>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</si>
  <si>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</si>
  <si>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</si>
  <si>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</si>
  <si>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</si>
  <si>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</si>
  <si>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</si>
  <si>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</si>
  <si>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</si>
  <si>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</si>
  <si>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</si>
  <si>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</si>
  <si>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</si>
  <si>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</si>
  <si>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</si>
  <si>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</si>
  <si>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</si>
  <si>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</si>
  <si>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</si>
  <si>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</si>
  <si>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</si>
  <si>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</si>
  <si>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</si>
  <si>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</si>
  <si>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</si>
  <si>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</si>
  <si>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</si>
  <si>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</si>
  <si>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</si>
  <si>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</si>
  <si>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</si>
  <si>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</si>
  <si>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</si>
  <si>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</si>
  <si>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</si>
  <si>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</si>
  <si>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</si>
  <si>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</si>
  <si>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</si>
  <si>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</si>
  <si>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</si>
  <si>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19 2 01 10710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</si>
  <si>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</si>
  <si>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</si>
  <si>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</si>
  <si>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</si>
  <si>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</si>
  <si>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</si>
  <si>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</si>
  <si>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</si>
  <si>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</si>
  <si>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</si>
  <si>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</si>
  <si>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</si>
  <si>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</si>
  <si>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</si>
  <si>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</si>
  <si>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</si>
  <si>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</si>
  <si>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</si>
  <si>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</si>
  <si>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</si>
  <si>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</si>
  <si>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</si>
  <si>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</si>
  <si>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</si>
  <si>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</si>
  <si>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</si>
  <si>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</si>
  <si>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</si>
  <si>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</si>
  <si>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</si>
  <si>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</si>
  <si>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</si>
  <si>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</si>
  <si>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</si>
  <si>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</si>
  <si>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</si>
  <si>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</si>
  <si>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</si>
  <si>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</si>
  <si>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</si>
  <si>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</si>
  <si>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</si>
  <si>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</si>
  <si>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</si>
  <si>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</si>
  <si>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</si>
  <si>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</si>
  <si>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</si>
  <si>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</si>
  <si>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</si>
  <si>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</si>
  <si>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</si>
  <si>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</si>
  <si>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</si>
  <si>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</si>
  <si>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</si>
  <si>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</si>
  <si>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</si>
  <si>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</si>
  <si>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</si>
  <si>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</si>
  <si>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</si>
  <si>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</si>
  <si>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</si>
  <si>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</si>
  <si>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</si>
  <si>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</si>
  <si>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</si>
  <si>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</si>
  <si>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</si>
  <si>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</si>
  <si>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</si>
  <si>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</si>
  <si>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</si>
  <si>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</si>
  <si>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</si>
  <si>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</si>
  <si>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</si>
  <si>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</si>
  <si>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Заместитель главы</t>
  </si>
  <si>
    <t xml:space="preserve">начальник  финансового управления                                                      </t>
  </si>
  <si>
    <t xml:space="preserve">начальник финансового управления                                                      </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</si>
  <si>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</si>
  <si>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</si>
  <si>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</si>
  <si>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</si>
  <si>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</si>
  <si>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</si>
  <si>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</si>
  <si>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</si>
  <si>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</si>
  <si>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</si>
  <si>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</si>
  <si>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</si>
  <si>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</si>
  <si>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</si>
  <si>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</si>
  <si>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</si>
  <si>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</si>
  <si>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</si>
  <si>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</si>
  <si>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</si>
  <si>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</si>
  <si>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В.П. Пахарь</t>
  </si>
  <si>
    <t>от 12.12.2023 №3</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</si>
  <si>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</si>
  <si>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</si>
  <si>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</si>
  <si>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</si>
  <si>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</si>
  <si>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</si>
  <si>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</si>
  <si>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</si>
  <si>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</si>
  <si>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</si>
  <si>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</si>
  <si>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</si>
  <si>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</si>
  <si>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</si>
  <si>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</si>
  <si>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</si>
  <si>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</si>
  <si>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</si>
  <si>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 xml:space="preserve">В.П. Пахарь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</si>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</sst>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10">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alignment horizontal="center"/>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center"/>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5" fillId="0" borderId="0" xfId="1" applyNumberFormat="1" applyFont="1" applyFill="1" applyBorder="1" applyAlignment="1">
      <alignment vertical="center"/>
    </xf>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5" fillId="0" borderId="0" xfId="3" applyFont="1" applyFill="1" applyBorder="1" applyAlignment="1">
      <alignment vertical="center"/>
    </xf>
    <xf numFmtId="169" fontId="5" fillId="0" borderId="1" xfId="3" applyNumberFormat="1" applyFont="1" applyFill="1" applyBorder="1" applyAlignment="1" applyProtection="1">
      <alignment horizontal="right" vertical="center"/>
      <protection hidden="1"/>
    </xf>
    <xf numFmtId="43" fontId="2" fillId="0" borderId="0" xfId="3" applyFont="1" applyFill="1" applyBorder="1" applyAlignment="1"/>
    <xf numFmtId="0" fontId="8" fillId="0" borderId="0" xfId="0" applyFont="1" applyAlignment="1">
      <alignment horizontal="right"/>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2" fillId="0" borderId="1" xfId="0" applyFont="1" applyFill="1" applyBorder="1" applyAlignment="1">
      <alignment horizontal="center" vertical="center" wrapText="1"/>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22" zoomScale="85" zoomScaleNormal="100" zoomScaleSheetLayoutView="85" workbookViewId="0">
      <selection activeCell="J63" sqref="J63"/>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950</v>
      </c>
    </row>
    <row r="2" spans="1:12" s="154" customFormat="1" x14ac:dyDescent="0.35">
      <c r="A2" s="155"/>
      <c r="B2" s="155"/>
      <c r="D2" s="155"/>
      <c r="E2" s="155"/>
      <c r="F2" s="154" t="s">
        <v>945</v>
      </c>
      <c r="G2" s="155"/>
    </row>
    <row r="3" spans="1:12" s="154" customFormat="1" x14ac:dyDescent="0.35">
      <c r="A3" s="155"/>
      <c r="B3" s="155"/>
      <c r="D3" s="155"/>
      <c r="E3" s="155"/>
      <c r="F3" s="154" t="s">
        <v>946</v>
      </c>
      <c r="G3" s="155"/>
    </row>
    <row r="4" spans="1:12" ht="18.600000000000001" customHeight="1" x14ac:dyDescent="0.35">
      <c r="A4" s="37"/>
      <c r="B4" s="37"/>
      <c r="C4" s="38"/>
      <c r="D4" s="38"/>
      <c r="E4" s="38"/>
      <c r="F4" s="154" t="s">
        <v>947</v>
      </c>
      <c r="K4" s="154" t="s">
        <v>868</v>
      </c>
      <c r="L4" s="154"/>
    </row>
    <row r="5" spans="1:12" s="154" customFormat="1" ht="18.600000000000001" customHeight="1" x14ac:dyDescent="0.35">
      <c r="A5" s="155"/>
      <c r="B5" s="155"/>
      <c r="C5" s="38"/>
      <c r="D5" s="38"/>
      <c r="E5" s="38"/>
      <c r="F5" s="154" t="s">
        <v>929</v>
      </c>
    </row>
    <row r="6" spans="1:12" x14ac:dyDescent="0.35">
      <c r="A6" s="191" t="s">
        <v>663</v>
      </c>
      <c r="B6" s="191"/>
      <c r="C6" s="191"/>
      <c r="D6" s="191"/>
      <c r="E6" s="191"/>
      <c r="F6" s="191"/>
      <c r="G6" s="191"/>
      <c r="K6" s="154"/>
      <c r="L6" s="154"/>
    </row>
    <row r="7" spans="1:12" x14ac:dyDescent="0.35">
      <c r="A7" s="192" t="s">
        <v>679</v>
      </c>
      <c r="B7" s="192"/>
      <c r="C7" s="192"/>
      <c r="D7" s="192"/>
      <c r="E7" s="192"/>
      <c r="F7" s="192"/>
      <c r="G7" s="192"/>
      <c r="K7" s="154"/>
      <c r="L7" s="154"/>
    </row>
    <row r="8" spans="1:12" x14ac:dyDescent="0.35">
      <c r="A8" s="192" t="s">
        <v>910</v>
      </c>
      <c r="B8" s="192"/>
      <c r="C8" s="192"/>
      <c r="D8" s="192"/>
      <c r="E8" s="192"/>
      <c r="F8" s="192"/>
      <c r="G8" s="192"/>
      <c r="K8" s="154"/>
      <c r="L8" s="154"/>
    </row>
    <row r="9" spans="1:12" ht="17.25" customHeight="1" x14ac:dyDescent="0.35">
      <c r="A9" s="197"/>
      <c r="B9" s="197"/>
      <c r="E9" s="35"/>
      <c r="G9" s="39" t="s">
        <v>1</v>
      </c>
      <c r="K9" s="154"/>
      <c r="L9" s="154"/>
    </row>
    <row r="10" spans="1:12" ht="17.25" customHeight="1" x14ac:dyDescent="0.35">
      <c r="A10" s="200" t="s">
        <v>2</v>
      </c>
      <c r="B10" s="200" t="s">
        <v>3</v>
      </c>
      <c r="C10" s="200" t="s">
        <v>680</v>
      </c>
      <c r="D10" s="200" t="s">
        <v>681</v>
      </c>
      <c r="E10" s="193" t="s">
        <v>682</v>
      </c>
      <c r="F10" s="193"/>
      <c r="G10" s="193"/>
      <c r="K10" s="154"/>
      <c r="L10" s="154"/>
    </row>
    <row r="11" spans="1:12" ht="27.75" customHeight="1" x14ac:dyDescent="0.35">
      <c r="A11" s="200"/>
      <c r="B11" s="200"/>
      <c r="C11" s="200"/>
      <c r="D11" s="200"/>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8" t="s">
        <v>683</v>
      </c>
      <c r="B13" s="198"/>
      <c r="C13" s="12"/>
      <c r="D13" s="12"/>
      <c r="E13" s="42">
        <f>E15+E26+E29+E33+E38+E44+E49+E60+E53+E58+E47+E24</f>
        <v>4710535</v>
      </c>
      <c r="F13" s="42">
        <f>F15+F26+F29+F33+F38+F44+F49+F60+F53+F58+F47+F63</f>
        <v>3756357.6999999997</v>
      </c>
      <c r="G13" s="42">
        <f>G15+G26+G29+G33+G38+G44+G49+G60+G53+G58+G47+G63</f>
        <v>3776889.5</v>
      </c>
    </row>
    <row r="14" spans="1:12" s="40" customFormat="1" ht="16.5" customHeight="1" x14ac:dyDescent="0.3">
      <c r="A14" s="199" t="s">
        <v>684</v>
      </c>
      <c r="B14" s="199"/>
      <c r="C14" s="11"/>
      <c r="D14" s="11"/>
      <c r="E14" s="43"/>
      <c r="F14" s="44"/>
      <c r="G14" s="44"/>
    </row>
    <row r="15" spans="1:12" s="40" customFormat="1" ht="17.399999999999999" x14ac:dyDescent="0.3">
      <c r="A15" s="6" t="s">
        <v>875</v>
      </c>
      <c r="B15" s="3" t="s">
        <v>49</v>
      </c>
      <c r="C15" s="14">
        <v>1</v>
      </c>
      <c r="D15" s="14">
        <v>0</v>
      </c>
      <c r="E15" s="42">
        <f>E16+E17+E18+E20+E22+E23+E19+E21</f>
        <v>358042.80000000005</v>
      </c>
      <c r="F15" s="42">
        <f>F16+F17+F18+F20+F22+F23+F19</f>
        <v>398283.2</v>
      </c>
      <c r="G15" s="42">
        <f>G16+G17+G18+G20+G22+G23+G19</f>
        <v>349091.5</v>
      </c>
    </row>
    <row r="16" spans="1:12" s="7" customFormat="1" ht="46.8" x14ac:dyDescent="0.35">
      <c r="A16" s="194"/>
      <c r="B16" s="26" t="s">
        <v>64</v>
      </c>
      <c r="C16" s="27">
        <v>1</v>
      </c>
      <c r="D16" s="27">
        <v>2</v>
      </c>
      <c r="E16" s="45">
        <f>'вед прил 7'!H31</f>
        <v>2404.1999999999998</v>
      </c>
      <c r="F16" s="45">
        <f>'вед прил 7'!I31</f>
        <v>2404.1999999999998</v>
      </c>
      <c r="G16" s="45">
        <f>'вед прил 7'!J31</f>
        <v>2404.1999999999998</v>
      </c>
    </row>
    <row r="17" spans="1:7" s="7" customFormat="1" ht="62.4" x14ac:dyDescent="0.35">
      <c r="A17" s="195"/>
      <c r="B17" s="4" t="s">
        <v>50</v>
      </c>
      <c r="C17" s="15">
        <v>1</v>
      </c>
      <c r="D17" s="15">
        <v>3</v>
      </c>
      <c r="E17" s="46">
        <f>'вед прил 7'!H16</f>
        <v>4586.8999999999996</v>
      </c>
      <c r="F17" s="46">
        <f>'вед прил 7'!I16</f>
        <v>4616.8999999999996</v>
      </c>
      <c r="G17" s="46">
        <f>'вед прил 7'!J16</f>
        <v>4616.8999999999996</v>
      </c>
    </row>
    <row r="18" spans="1:7" s="7" customFormat="1" ht="62.4" x14ac:dyDescent="0.35">
      <c r="A18" s="195"/>
      <c r="B18" s="4" t="s">
        <v>70</v>
      </c>
      <c r="C18" s="15">
        <v>1</v>
      </c>
      <c r="D18" s="15">
        <v>4</v>
      </c>
      <c r="E18" s="46">
        <f>'вед прил 7'!H39</f>
        <v>144352</v>
      </c>
      <c r="F18" s="46">
        <f>'вед прил 7'!I39</f>
        <v>133705.5</v>
      </c>
      <c r="G18" s="46">
        <f>'вед прил 7'!J39</f>
        <v>134673.9</v>
      </c>
    </row>
    <row r="19" spans="1:7" s="7" customFormat="1" x14ac:dyDescent="0.35">
      <c r="A19" s="195"/>
      <c r="B19" s="5" t="s">
        <v>95</v>
      </c>
      <c r="C19" s="15">
        <v>1</v>
      </c>
      <c r="D19" s="15">
        <v>5</v>
      </c>
      <c r="E19" s="46">
        <f>'вед прил 7'!H83</f>
        <v>11.4</v>
      </c>
      <c r="F19" s="46">
        <f>'вед прил 7'!I83</f>
        <v>11.8</v>
      </c>
      <c r="G19" s="46">
        <f>'вед прил 7'!J83</f>
        <v>160.9</v>
      </c>
    </row>
    <row r="20" spans="1:7" s="7" customFormat="1" ht="46.8" x14ac:dyDescent="0.35">
      <c r="A20" s="195"/>
      <c r="B20" s="4" t="s">
        <v>438</v>
      </c>
      <c r="C20" s="15">
        <v>1</v>
      </c>
      <c r="D20" s="15">
        <v>6</v>
      </c>
      <c r="E20" s="46">
        <f>'вед прил 7'!H567+'вед прил 7'!H586</f>
        <v>33994.1</v>
      </c>
      <c r="F20" s="46">
        <f>'вед прил 7'!I567+'вед прил 7'!I586</f>
        <v>34052.1</v>
      </c>
      <c r="G20" s="46">
        <f>'вед прил 7'!J567+'вед прил 7'!J586</f>
        <v>34045.1</v>
      </c>
    </row>
    <row r="21" spans="1:7" s="21" customFormat="1" hidden="1" outlineLevel="1" x14ac:dyDescent="0.35">
      <c r="A21" s="195"/>
      <c r="B21" s="4" t="s">
        <v>783</v>
      </c>
      <c r="C21" s="15">
        <v>1</v>
      </c>
      <c r="D21" s="15">
        <v>7</v>
      </c>
      <c r="E21" s="46">
        <f>'вед прил 7'!H88</f>
        <v>0</v>
      </c>
      <c r="F21" s="46">
        <f>'вед прил 7'!I88</f>
        <v>0</v>
      </c>
      <c r="G21" s="46">
        <f>'вед прил 7'!J88</f>
        <v>0</v>
      </c>
    </row>
    <row r="22" spans="1:7" s="7" customFormat="1" collapsed="1" x14ac:dyDescent="0.35">
      <c r="A22" s="195"/>
      <c r="B22" s="5" t="s">
        <v>99</v>
      </c>
      <c r="C22" s="15">
        <v>1</v>
      </c>
      <c r="D22" s="15">
        <v>11</v>
      </c>
      <c r="E22" s="46">
        <f>'вед прил 7'!H94</f>
        <v>23498.3</v>
      </c>
      <c r="F22" s="46">
        <f>'вед прил 7'!I94</f>
        <v>76813.599999999991</v>
      </c>
      <c r="G22" s="46">
        <f>'вед прил 7'!J94</f>
        <v>56520</v>
      </c>
    </row>
    <row r="23" spans="1:7" s="7" customFormat="1" x14ac:dyDescent="0.35">
      <c r="A23" s="196"/>
      <c r="B23" s="22" t="s">
        <v>103</v>
      </c>
      <c r="C23" s="23">
        <v>1</v>
      </c>
      <c r="D23" s="23">
        <v>13</v>
      </c>
      <c r="E23" s="47">
        <f>'вед прил 7'!H99+'вед прил 7'!H618</f>
        <v>149195.90000000002</v>
      </c>
      <c r="F23" s="47">
        <f>'вед прил 7'!I99+'вед прил 7'!I618</f>
        <v>146679.1</v>
      </c>
      <c r="G23" s="47">
        <f>'вед прил 7'!J99+'вед прил 7'!J618</f>
        <v>116670.5</v>
      </c>
    </row>
    <row r="24" spans="1:7" s="21" customFormat="1" hidden="1" outlineLevel="1" x14ac:dyDescent="0.35">
      <c r="A24" s="6" t="s">
        <v>876</v>
      </c>
      <c r="B24" s="61" t="s">
        <v>869</v>
      </c>
      <c r="C24" s="62">
        <v>2</v>
      </c>
      <c r="D24" s="62">
        <v>0</v>
      </c>
      <c r="E24" s="63">
        <f>E25</f>
        <v>0</v>
      </c>
      <c r="F24" s="63">
        <f>F25</f>
        <v>0</v>
      </c>
      <c r="G24" s="63">
        <f>G25</f>
        <v>0</v>
      </c>
    </row>
    <row r="25" spans="1:7" s="21" customFormat="1" hidden="1" outlineLevel="1" x14ac:dyDescent="0.35">
      <c r="A25" s="59"/>
      <c r="B25" s="4" t="s">
        <v>870</v>
      </c>
      <c r="C25" s="64">
        <v>2</v>
      </c>
      <c r="D25" s="64">
        <v>3</v>
      </c>
      <c r="E25" s="47">
        <f>'вед прил 7'!H174</f>
        <v>0</v>
      </c>
      <c r="F25" s="47">
        <f>'[1]вед прил 7'!I161</f>
        <v>0</v>
      </c>
      <c r="G25" s="47">
        <f>'[1]вед прил 7'!J161</f>
        <v>0</v>
      </c>
    </row>
    <row r="26" spans="1:7" s="40" customFormat="1" ht="31.2" collapsed="1" x14ac:dyDescent="0.3">
      <c r="A26" s="6" t="s">
        <v>876</v>
      </c>
      <c r="B26" s="3" t="s">
        <v>164</v>
      </c>
      <c r="C26" s="14">
        <v>3</v>
      </c>
      <c r="D26" s="14">
        <v>0</v>
      </c>
      <c r="E26" s="48">
        <f>E27+E28</f>
        <v>54884.3</v>
      </c>
      <c r="F26" s="48">
        <f>F27+F28</f>
        <v>51799.200000000004</v>
      </c>
      <c r="G26" s="48">
        <f>G27+G28</f>
        <v>51965.5</v>
      </c>
    </row>
    <row r="27" spans="1:7" s="7" customFormat="1" ht="46.8" x14ac:dyDescent="0.35">
      <c r="A27" s="194"/>
      <c r="B27" s="28" t="s">
        <v>685</v>
      </c>
      <c r="C27" s="27">
        <v>3</v>
      </c>
      <c r="D27" s="27">
        <v>10</v>
      </c>
      <c r="E27" s="45">
        <f>'вед прил 7'!H177</f>
        <v>54714.3</v>
      </c>
      <c r="F27" s="45">
        <f>'вед прил 7'!I177</f>
        <v>51629.200000000004</v>
      </c>
      <c r="G27" s="45">
        <f>'вед прил 7'!J177</f>
        <v>51795.5</v>
      </c>
    </row>
    <row r="28" spans="1:7" s="7" customFormat="1" ht="31.2" x14ac:dyDescent="0.35">
      <c r="A28" s="196"/>
      <c r="B28" s="22" t="s">
        <v>205</v>
      </c>
      <c r="C28" s="23">
        <v>3</v>
      </c>
      <c r="D28" s="23">
        <v>14</v>
      </c>
      <c r="E28" s="47">
        <f>'вед прил 7'!H214</f>
        <v>170</v>
      </c>
      <c r="F28" s="47">
        <f>'вед прил 7'!I214</f>
        <v>170</v>
      </c>
      <c r="G28" s="47">
        <f>'вед прил 7'!J214</f>
        <v>170</v>
      </c>
    </row>
    <row r="29" spans="1:7" s="40" customFormat="1" ht="17.399999999999999" x14ac:dyDescent="0.3">
      <c r="A29" s="6" t="s">
        <v>874</v>
      </c>
      <c r="B29" s="3" t="s">
        <v>222</v>
      </c>
      <c r="C29" s="14">
        <v>4</v>
      </c>
      <c r="D29" s="14">
        <v>0</v>
      </c>
      <c r="E29" s="48">
        <f>E30+E31+E32</f>
        <v>173322.09999999998</v>
      </c>
      <c r="F29" s="48">
        <f>F30+F31+F32</f>
        <v>59814.100000000006</v>
      </c>
      <c r="G29" s="48">
        <f>G30+G31+G32</f>
        <v>60289.2</v>
      </c>
    </row>
    <row r="30" spans="1:7" s="7" customFormat="1" x14ac:dyDescent="0.35">
      <c r="A30" s="194"/>
      <c r="B30" s="28" t="s">
        <v>223</v>
      </c>
      <c r="C30" s="27">
        <v>4</v>
      </c>
      <c r="D30" s="27">
        <v>5</v>
      </c>
      <c r="E30" s="45">
        <f>'вед прил 7'!H227</f>
        <v>14198.3</v>
      </c>
      <c r="F30" s="45">
        <f>'вед прил 7'!I227</f>
        <v>14198.3</v>
      </c>
      <c r="G30" s="45">
        <f>'вед прил 7'!J227</f>
        <v>14198.3</v>
      </c>
    </row>
    <row r="31" spans="1:7" s="7" customFormat="1" x14ac:dyDescent="0.35">
      <c r="A31" s="195"/>
      <c r="B31" s="5" t="s">
        <v>239</v>
      </c>
      <c r="C31" s="15">
        <v>4</v>
      </c>
      <c r="D31" s="15">
        <v>9</v>
      </c>
      <c r="E31" s="46">
        <f>'вед прил 7'!H242+'вед прил 7'!H633</f>
        <v>58365</v>
      </c>
      <c r="F31" s="46">
        <f>'вед прил 7'!I242+'вед прил 7'!I633</f>
        <v>5555</v>
      </c>
      <c r="G31" s="46">
        <f>'вед прил 7'!J242+'вед прил 7'!J633</f>
        <v>5778</v>
      </c>
    </row>
    <row r="32" spans="1:7" s="7" customFormat="1" x14ac:dyDescent="0.35">
      <c r="A32" s="196"/>
      <c r="B32" s="22" t="s">
        <v>256</v>
      </c>
      <c r="C32" s="23">
        <v>4</v>
      </c>
      <c r="D32" s="23">
        <v>12</v>
      </c>
      <c r="E32" s="47">
        <f>'вед прил 7'!H259+'вед прил 7'!H598</f>
        <v>100758.79999999999</v>
      </c>
      <c r="F32" s="47">
        <f>'вед прил 7'!I259+'вед прил 7'!I598</f>
        <v>40060.800000000003</v>
      </c>
      <c r="G32" s="47">
        <f>'вед прил 7'!J259+'вед прил 7'!J598</f>
        <v>40312.899999999994</v>
      </c>
    </row>
    <row r="33" spans="1:9" x14ac:dyDescent="0.35">
      <c r="A33" s="6" t="s">
        <v>877</v>
      </c>
      <c r="B33" s="3" t="s">
        <v>293</v>
      </c>
      <c r="C33" s="14">
        <v>5</v>
      </c>
      <c r="D33" s="14">
        <v>0</v>
      </c>
      <c r="E33" s="48">
        <f>E35+E37+E36+E34</f>
        <v>266506.10000000003</v>
      </c>
      <c r="F33" s="48">
        <f>F35+F37+F36+F34</f>
        <v>25915.599999999999</v>
      </c>
      <c r="G33" s="48">
        <f>G35+G37+G36+G34</f>
        <v>15994.900000000001</v>
      </c>
    </row>
    <row r="34" spans="1:9" s="7" customFormat="1" x14ac:dyDescent="0.35">
      <c r="A34" s="29"/>
      <c r="B34" s="28" t="s">
        <v>731</v>
      </c>
      <c r="C34" s="27">
        <v>5</v>
      </c>
      <c r="D34" s="27">
        <v>1</v>
      </c>
      <c r="E34" s="45">
        <f>'вед прил 7'!H294</f>
        <v>20000</v>
      </c>
      <c r="F34" s="45">
        <f>'вед прил 7'!I294</f>
        <v>10000</v>
      </c>
      <c r="G34" s="45">
        <f>'вед прил 7'!J294</f>
        <v>0</v>
      </c>
    </row>
    <row r="35" spans="1:9" s="7" customFormat="1" x14ac:dyDescent="0.35">
      <c r="A35" s="16"/>
      <c r="B35" s="5" t="s">
        <v>294</v>
      </c>
      <c r="C35" s="15">
        <v>5</v>
      </c>
      <c r="D35" s="15">
        <v>2</v>
      </c>
      <c r="E35" s="46">
        <f>'вед прил 7'!H299</f>
        <v>7390.3</v>
      </c>
      <c r="F35" s="46">
        <f>'вед прил 7'!I299</f>
        <v>5000</v>
      </c>
      <c r="G35" s="46">
        <f>'вед прил 7'!J299</f>
        <v>5000</v>
      </c>
    </row>
    <row r="36" spans="1:9" s="7" customFormat="1" x14ac:dyDescent="0.35">
      <c r="A36" s="16"/>
      <c r="B36" s="5" t="s">
        <v>306</v>
      </c>
      <c r="C36" s="15">
        <v>5</v>
      </c>
      <c r="D36" s="15">
        <v>3</v>
      </c>
      <c r="E36" s="46">
        <f>'вед прил 7'!H333</f>
        <v>228794.40000000002</v>
      </c>
      <c r="F36" s="46">
        <f>'вед прил 7'!I333</f>
        <v>750</v>
      </c>
      <c r="G36" s="46">
        <f>'вед прил 7'!J333</f>
        <v>750</v>
      </c>
    </row>
    <row r="37" spans="1:9" s="13" customFormat="1" ht="31.2" x14ac:dyDescent="0.3">
      <c r="A37" s="24"/>
      <c r="B37" s="22" t="s">
        <v>319</v>
      </c>
      <c r="C37" s="23">
        <v>5</v>
      </c>
      <c r="D37" s="23">
        <v>5</v>
      </c>
      <c r="E37" s="47">
        <f>'вед прил 7'!H355</f>
        <v>10321.400000000001</v>
      </c>
      <c r="F37" s="47">
        <f>'вед прил 7'!I355</f>
        <v>10165.6</v>
      </c>
      <c r="G37" s="47">
        <f>'вед прил 7'!J355</f>
        <v>10244.900000000001</v>
      </c>
    </row>
    <row r="38" spans="1:9" x14ac:dyDescent="0.35">
      <c r="A38" s="6" t="s">
        <v>878</v>
      </c>
      <c r="B38" s="3" t="s">
        <v>321</v>
      </c>
      <c r="C38" s="14">
        <v>7</v>
      </c>
      <c r="D38" s="14">
        <v>0</v>
      </c>
      <c r="E38" s="48">
        <f>E39+E40+E41+E42+E43</f>
        <v>3201283.9999999995</v>
      </c>
      <c r="F38" s="48">
        <f>F39+F40+F41+F42+F43</f>
        <v>2706283.5</v>
      </c>
      <c r="G38" s="48">
        <f>G39+G40+G41+G42+G43</f>
        <v>2763629.8</v>
      </c>
      <c r="I38" s="40"/>
    </row>
    <row r="39" spans="1:9" s="13" customFormat="1" ht="17.399999999999999" x14ac:dyDescent="0.3">
      <c r="A39" s="30"/>
      <c r="B39" s="28" t="s">
        <v>322</v>
      </c>
      <c r="C39" s="27">
        <v>7</v>
      </c>
      <c r="D39" s="27">
        <v>1</v>
      </c>
      <c r="E39" s="45">
        <f>'вед прил 7'!H363+'вед прил 7'!H640</f>
        <v>944443.2</v>
      </c>
      <c r="F39" s="45">
        <f>'вед прил 7'!I363+'вед прил 7'!I640</f>
        <v>786107.7</v>
      </c>
      <c r="G39" s="45">
        <f>'вед прил 7'!J363+'вед прил 7'!J640</f>
        <v>820634.79999999993</v>
      </c>
    </row>
    <row r="40" spans="1:9" s="7" customFormat="1" x14ac:dyDescent="0.35">
      <c r="A40" s="16"/>
      <c r="B40" s="5" t="s">
        <v>503</v>
      </c>
      <c r="C40" s="15">
        <v>7</v>
      </c>
      <c r="D40" s="15">
        <v>2</v>
      </c>
      <c r="E40" s="46">
        <f>'вед прил 7'!H682+'вед прил 7'!H377</f>
        <v>1661330.4</v>
      </c>
      <c r="F40" s="46">
        <f>'вед прил 7'!I682+'вед прил 7'!I377</f>
        <v>1468641.2</v>
      </c>
      <c r="G40" s="46">
        <f>'вед прил 7'!J682+'вед прил 7'!J377</f>
        <v>1505504.7</v>
      </c>
    </row>
    <row r="41" spans="1:9" s="7" customFormat="1" x14ac:dyDescent="0.35">
      <c r="A41" s="16"/>
      <c r="B41" s="5" t="s">
        <v>537</v>
      </c>
      <c r="C41" s="15">
        <v>7</v>
      </c>
      <c r="D41" s="15">
        <v>3</v>
      </c>
      <c r="E41" s="46">
        <f>'вед прил 7'!H782+'вед прил 7'!H880</f>
        <v>400235</v>
      </c>
      <c r="F41" s="46">
        <f>'вед прил 7'!I782+'вед прил 7'!I880</f>
        <v>275607.8</v>
      </c>
      <c r="G41" s="46">
        <f>'вед прил 7'!J782+'вед прил 7'!J880</f>
        <v>260778.4</v>
      </c>
    </row>
    <row r="42" spans="1:9" s="7" customFormat="1" x14ac:dyDescent="0.35">
      <c r="A42" s="16"/>
      <c r="B42" s="5" t="s">
        <v>686</v>
      </c>
      <c r="C42" s="15">
        <v>7</v>
      </c>
      <c r="D42" s="15">
        <v>7</v>
      </c>
      <c r="E42" s="46">
        <f>'вед прил 7'!H383+'вед прил 7'!H1107</f>
        <v>19811.600000000002</v>
      </c>
      <c r="F42" s="46">
        <f>'вед прил 7'!I383+'вед прил 7'!I1107</f>
        <v>18206.2</v>
      </c>
      <c r="G42" s="46">
        <f>'вед прил 7'!J383+'вед прил 7'!J1107</f>
        <v>18228.900000000001</v>
      </c>
    </row>
    <row r="43" spans="1:9" s="7" customFormat="1" x14ac:dyDescent="0.35">
      <c r="A43" s="24"/>
      <c r="B43" s="22" t="s">
        <v>333</v>
      </c>
      <c r="C43" s="23">
        <v>7</v>
      </c>
      <c r="D43" s="23">
        <v>9</v>
      </c>
      <c r="E43" s="47">
        <f>'вед прил 7'!H394+'вед прил 7'!H816+'вед прил 7'!H1132+'вед прил 7'!H907+'вед прил 7'!H972</f>
        <v>175463.80000000002</v>
      </c>
      <c r="F43" s="47">
        <f>'вед прил 7'!I394+'вед прил 7'!I816+'вед прил 7'!I1132+'вед прил 7'!I907+'вед прил 7'!I972</f>
        <v>157720.6</v>
      </c>
      <c r="G43" s="47">
        <f>'вед прил 7'!J394+'вед прил 7'!J816+'вед прил 7'!J1132+'вед прил 7'!J907+'вед прил 7'!J972</f>
        <v>158483.00000000003</v>
      </c>
    </row>
    <row r="44" spans="1:9" x14ac:dyDescent="0.35">
      <c r="A44" s="6" t="s">
        <v>879</v>
      </c>
      <c r="B44" s="3" t="s">
        <v>347</v>
      </c>
      <c r="C44" s="14">
        <v>8</v>
      </c>
      <c r="D44" s="14">
        <v>0</v>
      </c>
      <c r="E44" s="48">
        <f>E45+E46</f>
        <v>64669.599999999999</v>
      </c>
      <c r="F44" s="48">
        <f>F45+F46</f>
        <v>58008.800000000003</v>
      </c>
      <c r="G44" s="48">
        <f>G45+G46</f>
        <v>55678.3</v>
      </c>
    </row>
    <row r="45" spans="1:9" s="13" customFormat="1" ht="17.399999999999999" x14ac:dyDescent="0.3">
      <c r="A45" s="29"/>
      <c r="B45" s="28" t="s">
        <v>593</v>
      </c>
      <c r="C45" s="27">
        <v>8</v>
      </c>
      <c r="D45" s="27">
        <v>1</v>
      </c>
      <c r="E45" s="45">
        <f>'вед прил 7'!H919</f>
        <v>39668.199999999997</v>
      </c>
      <c r="F45" s="45">
        <f>'вед прил 7'!I919</f>
        <v>35785.699999999997</v>
      </c>
      <c r="G45" s="45">
        <f>'вед прил 7'!J919</f>
        <v>33455.200000000004</v>
      </c>
    </row>
    <row r="46" spans="1:9" s="7" customFormat="1" ht="21.75" customHeight="1" x14ac:dyDescent="0.35">
      <c r="A46" s="25"/>
      <c r="B46" s="22" t="s">
        <v>687</v>
      </c>
      <c r="C46" s="23">
        <v>8</v>
      </c>
      <c r="D46" s="23">
        <v>4</v>
      </c>
      <c r="E46" s="47">
        <f>'вед прил 7'!H411+'вед прил 7'!H948</f>
        <v>25001.4</v>
      </c>
      <c r="F46" s="47">
        <f>'вед прил 7'!I411+'вед прил 7'!I948</f>
        <v>22223.100000000002</v>
      </c>
      <c r="G46" s="47">
        <f>'вед прил 7'!J411+'вед прил 7'!J948</f>
        <v>22223.100000000002</v>
      </c>
    </row>
    <row r="47" spans="1:9" hidden="1" outlineLevel="1" x14ac:dyDescent="0.35">
      <c r="A47" s="6" t="s">
        <v>881</v>
      </c>
      <c r="B47" s="3" t="s">
        <v>357</v>
      </c>
      <c r="C47" s="14">
        <v>9</v>
      </c>
      <c r="D47" s="14">
        <v>0</v>
      </c>
      <c r="E47" s="48">
        <f>E48</f>
        <v>0</v>
      </c>
      <c r="F47" s="48">
        <f>F48</f>
        <v>0</v>
      </c>
      <c r="G47" s="48">
        <f>G48</f>
        <v>0</v>
      </c>
    </row>
    <row r="48" spans="1:9" s="7" customFormat="1" hidden="1" outlineLevel="1" x14ac:dyDescent="0.35">
      <c r="A48" s="25"/>
      <c r="B48" s="22" t="s">
        <v>708</v>
      </c>
      <c r="C48" s="23">
        <v>9</v>
      </c>
      <c r="D48" s="23">
        <v>2</v>
      </c>
      <c r="E48" s="47">
        <f>'вед прил 7'!H419</f>
        <v>0</v>
      </c>
      <c r="F48" s="47">
        <f>'вед прил 7'!I419</f>
        <v>0</v>
      </c>
      <c r="G48" s="47">
        <f>'вед прил 7'!J419</f>
        <v>0</v>
      </c>
    </row>
    <row r="49" spans="1:7" collapsed="1" x14ac:dyDescent="0.35">
      <c r="A49" s="6" t="s">
        <v>880</v>
      </c>
      <c r="B49" s="3" t="s">
        <v>363</v>
      </c>
      <c r="C49" s="14">
        <v>10</v>
      </c>
      <c r="D49" s="14">
        <v>0</v>
      </c>
      <c r="E49" s="48">
        <f>E50+E51+E52</f>
        <v>170622.30000000002</v>
      </c>
      <c r="F49" s="48">
        <f>F50+F51+F52</f>
        <v>147212</v>
      </c>
      <c r="G49" s="48">
        <f>G50+G51+G52</f>
        <v>152673.70000000001</v>
      </c>
    </row>
    <row r="50" spans="1:7" s="7" customFormat="1" x14ac:dyDescent="0.35">
      <c r="A50" s="29"/>
      <c r="B50" s="28" t="s">
        <v>364</v>
      </c>
      <c r="C50" s="27">
        <v>10</v>
      </c>
      <c r="D50" s="27">
        <v>1</v>
      </c>
      <c r="E50" s="45">
        <f>'вед прил 7'!H426</f>
        <v>8527.2000000000007</v>
      </c>
      <c r="F50" s="45">
        <f>'вед прил 7'!I426</f>
        <v>8527.2000000000007</v>
      </c>
      <c r="G50" s="45">
        <f>'вед прил 7'!J426</f>
        <v>8527.2000000000007</v>
      </c>
    </row>
    <row r="51" spans="1:7" s="7" customFormat="1" x14ac:dyDescent="0.35">
      <c r="A51" s="6"/>
      <c r="B51" s="5" t="s">
        <v>369</v>
      </c>
      <c r="C51" s="15">
        <v>10</v>
      </c>
      <c r="D51" s="15">
        <v>3</v>
      </c>
      <c r="E51" s="46">
        <f>'вед прил 7'!H431</f>
        <v>5600</v>
      </c>
      <c r="F51" s="46">
        <f>'вед прил 7'!I431</f>
        <v>5200</v>
      </c>
      <c r="G51" s="46">
        <f>'вед прил 7'!J431</f>
        <v>5200</v>
      </c>
    </row>
    <row r="52" spans="1:7" s="7" customFormat="1" x14ac:dyDescent="0.35">
      <c r="A52" s="25"/>
      <c r="B52" s="22" t="s">
        <v>11</v>
      </c>
      <c r="C52" s="23">
        <v>10</v>
      </c>
      <c r="D52" s="23">
        <v>4</v>
      </c>
      <c r="E52" s="47">
        <f>'вед прил 7'!H450+'вед прил 7'!H871</f>
        <v>156495.1</v>
      </c>
      <c r="F52" s="47">
        <f>'вед прил 7'!I450+'вед прил 7'!I871</f>
        <v>133484.79999999999</v>
      </c>
      <c r="G52" s="47">
        <f>'вед прил 7'!J450+'вед прил 7'!J871</f>
        <v>138946.5</v>
      </c>
    </row>
    <row r="53" spans="1:7" x14ac:dyDescent="0.35">
      <c r="A53" s="6" t="s">
        <v>881</v>
      </c>
      <c r="B53" s="3" t="s">
        <v>688</v>
      </c>
      <c r="C53" s="14">
        <v>11</v>
      </c>
      <c r="D53" s="14">
        <v>0</v>
      </c>
      <c r="E53" s="48">
        <f>SUM(E54:E57)</f>
        <v>229900.79999999999</v>
      </c>
      <c r="F53" s="48">
        <f>SUM(F54:F57)</f>
        <v>225421.29999999996</v>
      </c>
      <c r="G53" s="48">
        <f>SUM(G54:G57)</f>
        <v>193946.59999999998</v>
      </c>
    </row>
    <row r="54" spans="1:7" s="7" customFormat="1" x14ac:dyDescent="0.35">
      <c r="A54" s="29"/>
      <c r="B54" s="28" t="s">
        <v>689</v>
      </c>
      <c r="C54" s="27">
        <v>11</v>
      </c>
      <c r="D54" s="27">
        <v>1</v>
      </c>
      <c r="E54" s="45">
        <f>'вед прил 7'!H494+'вед прил 7'!H980+'вед прил 7'!A487</f>
        <v>53040.1</v>
      </c>
      <c r="F54" s="45">
        <f>'вед прил 7'!I494+'вед прил 7'!I980</f>
        <v>61360.7</v>
      </c>
      <c r="G54" s="45">
        <f>'вед прил 7'!J494+'вед прил 7'!J980</f>
        <v>29694.400000000001</v>
      </c>
    </row>
    <row r="55" spans="1:7" s="7" customFormat="1" x14ac:dyDescent="0.35">
      <c r="A55" s="6"/>
      <c r="B55" s="5" t="s">
        <v>636</v>
      </c>
      <c r="C55" s="15">
        <v>11</v>
      </c>
      <c r="D55" s="15">
        <v>2</v>
      </c>
      <c r="E55" s="46">
        <f>'вед прил 7'!H1037</f>
        <v>4530</v>
      </c>
      <c r="F55" s="46">
        <f>'вед прил 7'!I1037</f>
        <v>4530</v>
      </c>
      <c r="G55" s="46">
        <f>'вед прил 7'!J1037</f>
        <v>4530</v>
      </c>
    </row>
    <row r="56" spans="1:7" s="21" customFormat="1" x14ac:dyDescent="0.35">
      <c r="A56" s="25"/>
      <c r="B56" s="22" t="s">
        <v>813</v>
      </c>
      <c r="C56" s="23">
        <v>11</v>
      </c>
      <c r="D56" s="23">
        <v>3</v>
      </c>
      <c r="E56" s="47">
        <f>'вед прил 7'!H1050</f>
        <v>168522.3</v>
      </c>
      <c r="F56" s="47">
        <f>'вед прил 7'!I1050</f>
        <v>155617.19999999998</v>
      </c>
      <c r="G56" s="47">
        <f>'вед прил 7'!J1050</f>
        <v>155778.79999999999</v>
      </c>
    </row>
    <row r="57" spans="1:7" s="7" customFormat="1" ht="31.2" x14ac:dyDescent="0.35">
      <c r="A57" s="25"/>
      <c r="B57" s="22" t="s">
        <v>639</v>
      </c>
      <c r="C57" s="23">
        <v>11</v>
      </c>
      <c r="D57" s="23">
        <v>5</v>
      </c>
      <c r="E57" s="47">
        <f>'вед прил 7'!H1095</f>
        <v>3808.4</v>
      </c>
      <c r="F57" s="47">
        <f>'вед прил 7'!I1095</f>
        <v>3913.4</v>
      </c>
      <c r="G57" s="47">
        <f>'вед прил 7'!J1095</f>
        <v>3943.4</v>
      </c>
    </row>
    <row r="58" spans="1:7" ht="31.2" x14ac:dyDescent="0.35">
      <c r="A58" s="6" t="s">
        <v>882</v>
      </c>
      <c r="B58" s="3" t="s">
        <v>412</v>
      </c>
      <c r="C58" s="14">
        <v>13</v>
      </c>
      <c r="D58" s="14">
        <v>0</v>
      </c>
      <c r="E58" s="48">
        <f>SUM(E59)</f>
        <v>220.1</v>
      </c>
      <c r="F58" s="48">
        <f>SUM(F59)</f>
        <v>220</v>
      </c>
      <c r="G58" s="48">
        <f>SUM(G59)</f>
        <v>220</v>
      </c>
    </row>
    <row r="59" spans="1:7" s="7" customFormat="1" ht="31.2" x14ac:dyDescent="0.35">
      <c r="A59" s="31"/>
      <c r="B59" s="32" t="s">
        <v>413</v>
      </c>
      <c r="C59" s="33">
        <v>13</v>
      </c>
      <c r="D59" s="33">
        <v>1</v>
      </c>
      <c r="E59" s="49">
        <f>'вед прил 7'!H547</f>
        <v>220.1</v>
      </c>
      <c r="F59" s="49">
        <f>'вед прил 7'!I547</f>
        <v>220</v>
      </c>
      <c r="G59" s="49">
        <f>'вед прил 7'!J547</f>
        <v>220</v>
      </c>
    </row>
    <row r="60" spans="1:7" ht="46.8" x14ac:dyDescent="0.35">
      <c r="A60" s="6" t="s">
        <v>883</v>
      </c>
      <c r="B60" s="3" t="s">
        <v>690</v>
      </c>
      <c r="C60" s="14">
        <v>14</v>
      </c>
      <c r="D60" s="14">
        <v>0</v>
      </c>
      <c r="E60" s="48">
        <f>E62+E61</f>
        <v>191082.9</v>
      </c>
      <c r="F60" s="48">
        <f>F62+F61</f>
        <v>33400</v>
      </c>
      <c r="G60" s="48">
        <f>G62+G61</f>
        <v>33400</v>
      </c>
    </row>
    <row r="61" spans="1:7" s="7" customFormat="1" ht="46.8" x14ac:dyDescent="0.35">
      <c r="A61" s="29"/>
      <c r="B61" s="28" t="s">
        <v>442</v>
      </c>
      <c r="C61" s="27">
        <v>14</v>
      </c>
      <c r="D61" s="27">
        <v>1</v>
      </c>
      <c r="E61" s="45">
        <f>'вед прил 7'!H578</f>
        <v>33400</v>
      </c>
      <c r="F61" s="45">
        <f>'вед прил 7'!I578</f>
        <v>33400</v>
      </c>
      <c r="G61" s="45">
        <f>'вед прил 7'!J578</f>
        <v>33400</v>
      </c>
    </row>
    <row r="62" spans="1:7" s="7" customFormat="1" ht="31.2" x14ac:dyDescent="0.35">
      <c r="A62" s="25"/>
      <c r="B62" s="22" t="s">
        <v>424</v>
      </c>
      <c r="C62" s="23">
        <v>14</v>
      </c>
      <c r="D62" s="23">
        <v>3</v>
      </c>
      <c r="E62" s="51">
        <f>'вед прил 7'!H554</f>
        <v>157682.9</v>
      </c>
      <c r="F62" s="51">
        <f>'вед прил 7'!I554</f>
        <v>0</v>
      </c>
      <c r="G62" s="51">
        <f>'вед прил 7'!J554</f>
        <v>0</v>
      </c>
    </row>
    <row r="63" spans="1:7" x14ac:dyDescent="0.35">
      <c r="A63" s="6" t="s">
        <v>884</v>
      </c>
      <c r="B63" s="3" t="s">
        <v>662</v>
      </c>
      <c r="C63" s="15"/>
      <c r="D63" s="15"/>
      <c r="E63" s="50"/>
      <c r="F63" s="50">
        <f>'вед прил 7'!I1140</f>
        <v>50000</v>
      </c>
      <c r="G63" s="50">
        <f>'вед прил 7'!J1140</f>
        <v>100000</v>
      </c>
    </row>
    <row r="64" spans="1:7" s="7" customFormat="1" ht="17.25" customHeight="1" x14ac:dyDescent="0.35">
      <c r="A64" s="17"/>
      <c r="B64" s="2"/>
      <c r="C64" s="18"/>
      <c r="D64" s="18"/>
      <c r="E64" s="1"/>
      <c r="G64" s="173"/>
    </row>
    <row r="65" spans="1:7" ht="10.5" customHeight="1" x14ac:dyDescent="0.35">
      <c r="A65" s="19"/>
      <c r="E65" s="41"/>
    </row>
    <row r="66" spans="1:7" customFormat="1" x14ac:dyDescent="0.35">
      <c r="A66" s="52" t="s">
        <v>904</v>
      </c>
      <c r="B66" s="53"/>
      <c r="C66" s="52"/>
    </row>
    <row r="67" spans="1:7" customFormat="1" x14ac:dyDescent="0.35">
      <c r="A67" s="52" t="s">
        <v>885</v>
      </c>
      <c r="B67" s="53"/>
      <c r="C67" s="52"/>
    </row>
    <row r="68" spans="1:7" customFormat="1" x14ac:dyDescent="0.35">
      <c r="A68" s="52" t="s">
        <v>906</v>
      </c>
      <c r="B68" s="53"/>
      <c r="C68" s="135"/>
      <c r="D68" s="35"/>
      <c r="E68" s="36"/>
      <c r="F68" s="190" t="s">
        <v>928</v>
      </c>
      <c r="G68" s="190"/>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9"/>
  <sheetViews>
    <sheetView tabSelected="1" showRuler="0" view="pageBreakPreview" zoomScale="85" zoomScaleNormal="70" zoomScaleSheetLayoutView="85" zoomScalePageLayoutView="40" workbookViewId="0">
      <selection activeCell="F774" sqref="F774"/>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70"/>
      <c r="F1" s="157" t="s">
        <v>951</v>
      </c>
      <c r="G1" s="157"/>
    </row>
    <row r="2" spans="1:7" ht="18" x14ac:dyDescent="0.35">
      <c r="A2" s="70"/>
      <c r="B2" s="70"/>
      <c r="D2" s="138"/>
      <c r="E2" s="170"/>
      <c r="F2" s="157" t="s">
        <v>945</v>
      </c>
      <c r="G2" s="156"/>
    </row>
    <row r="3" spans="1:7" ht="18" x14ac:dyDescent="0.35">
      <c r="A3" s="70"/>
      <c r="B3" s="70"/>
      <c r="D3" s="138"/>
      <c r="E3" s="170"/>
      <c r="F3" s="157" t="s">
        <v>946</v>
      </c>
      <c r="G3" s="156"/>
    </row>
    <row r="4" spans="1:7" ht="18" x14ac:dyDescent="0.35">
      <c r="A4" s="70"/>
      <c r="B4" s="70"/>
      <c r="D4" s="138"/>
      <c r="E4" s="170"/>
      <c r="F4" s="157" t="s">
        <v>947</v>
      </c>
      <c r="G4" s="157"/>
    </row>
    <row r="5" spans="1:7" ht="18" x14ac:dyDescent="0.35">
      <c r="A5" s="70"/>
      <c r="B5" s="70"/>
      <c r="D5" s="138"/>
      <c r="E5" s="170"/>
      <c r="F5" s="157" t="s">
        <v>929</v>
      </c>
      <c r="G5" s="157"/>
    </row>
    <row r="6" spans="1:7" ht="18" customHeight="1" x14ac:dyDescent="0.35">
      <c r="A6" s="70"/>
      <c r="B6" s="70"/>
      <c r="C6" s="72"/>
      <c r="D6" s="72"/>
      <c r="E6" s="110"/>
      <c r="F6" s="111"/>
    </row>
    <row r="7" spans="1:7" ht="18" x14ac:dyDescent="0.3">
      <c r="A7" s="202" t="s">
        <v>663</v>
      </c>
      <c r="B7" s="202"/>
      <c r="C7" s="202"/>
      <c r="D7" s="202"/>
      <c r="E7" s="202"/>
      <c r="F7" s="202"/>
      <c r="G7" s="202"/>
    </row>
    <row r="8" spans="1:7" ht="18" x14ac:dyDescent="0.3">
      <c r="A8" s="202" t="s">
        <v>792</v>
      </c>
      <c r="B8" s="202"/>
      <c r="C8" s="202"/>
      <c r="D8" s="202"/>
      <c r="E8" s="202"/>
      <c r="F8" s="202"/>
      <c r="G8" s="202"/>
    </row>
    <row r="9" spans="1:7" ht="18" x14ac:dyDescent="0.3">
      <c r="A9" s="202" t="s">
        <v>793</v>
      </c>
      <c r="B9" s="202"/>
      <c r="C9" s="202"/>
      <c r="D9" s="202"/>
      <c r="E9" s="202"/>
      <c r="F9" s="202"/>
      <c r="G9" s="202"/>
    </row>
    <row r="10" spans="1:7" ht="18" x14ac:dyDescent="0.3">
      <c r="A10" s="203" t="s">
        <v>909</v>
      </c>
      <c r="B10" s="203"/>
      <c r="C10" s="203"/>
      <c r="D10" s="203"/>
      <c r="E10" s="203"/>
      <c r="F10" s="203"/>
      <c r="G10" s="203"/>
    </row>
    <row r="11" spans="1:7" ht="18" x14ac:dyDescent="0.3">
      <c r="A11" s="202"/>
      <c r="B11" s="202"/>
      <c r="C11" s="202"/>
      <c r="D11" s="202"/>
      <c r="E11" s="202"/>
      <c r="G11" s="112" t="s">
        <v>1</v>
      </c>
    </row>
    <row r="12" spans="1:7" s="114" customFormat="1" ht="31.2" x14ac:dyDescent="0.3">
      <c r="A12" s="139" t="s">
        <v>2</v>
      </c>
      <c r="B12" s="140" t="s">
        <v>664</v>
      </c>
      <c r="C12" s="140" t="s">
        <v>8</v>
      </c>
      <c r="D12" s="140" t="s">
        <v>9</v>
      </c>
      <c r="E12" s="181">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E15+E130+E154+E159+E211+E219+E265+E348+E365+E378+E398+E419+E424+E457+E464+E475+E494+E505+E519+E525+E531+E536+E541+E547+E552+E576+E593+E602+E609+E616+E623+E635+E642+E687+E703+E715+E731+E741+E748+E757</f>
        <v>4710535</v>
      </c>
      <c r="F14" s="50">
        <f>F15+F130+F159+F211+F219+F265+F348+F365+F378+F398+F419+F424+F464+F475+F505+F519+F525+F536+F541+F547+F552+F576+F602+F609+F616+F623+F635+F642+F687+F703+F715+F748+F593+F457+F741+F154+F757+F731+F531+F494+F772</f>
        <v>3756357.6999999993</v>
      </c>
      <c r="G14" s="50">
        <f>G15+G130+G159+G211+G219+G265+G348+G365+G378+G398+G419+G424+G464+G475+G505+G519+G525+G536+G541+G547+G552+G576+G602+G609+G616+G623+G635+G642+G687+G703+G715+G748+G593+G457+G741+G154+G757+G731+G531+G494+G772</f>
        <v>3776889.4999999995</v>
      </c>
    </row>
    <row r="15" spans="1:7" x14ac:dyDescent="0.3">
      <c r="A15" s="117">
        <v>1</v>
      </c>
      <c r="B15" s="61" t="s">
        <v>334</v>
      </c>
      <c r="C15" s="118" t="s">
        <v>335</v>
      </c>
      <c r="D15" s="84"/>
      <c r="E15" s="58">
        <f>E16+E44+E111+E101</f>
        <v>2598781</v>
      </c>
      <c r="F15" s="58">
        <f t="shared" ref="F15:G15" si="0">F16+F44+F111+F101</f>
        <v>2365691.8000000003</v>
      </c>
      <c r="G15" s="58">
        <f t="shared" si="0"/>
        <v>2447827</v>
      </c>
    </row>
    <row r="16" spans="1:7" x14ac:dyDescent="0.3">
      <c r="A16" s="77"/>
      <c r="B16" s="4" t="s">
        <v>336</v>
      </c>
      <c r="C16" s="119" t="s">
        <v>337</v>
      </c>
      <c r="D16" s="65"/>
      <c r="E16" s="55">
        <f>E29+E17+E38+E41</f>
        <v>747523.9</v>
      </c>
      <c r="F16" s="55">
        <f>F29+F17+F38+F41</f>
        <v>746291.39999999991</v>
      </c>
      <c r="G16" s="55">
        <f>G29+G17+G38+G41</f>
        <v>781248</v>
      </c>
    </row>
    <row r="17" spans="1:7" ht="46.8" x14ac:dyDescent="0.3">
      <c r="A17" s="77"/>
      <c r="B17" s="4" t="s">
        <v>473</v>
      </c>
      <c r="C17" s="67" t="s">
        <v>474</v>
      </c>
      <c r="D17" s="56"/>
      <c r="E17" s="55">
        <f>E22+E20+E18+E26+E24</f>
        <v>26955</v>
      </c>
      <c r="F17" s="55">
        <f t="shared" ref="F17:G17" si="1">F22+F20+F18+F26+F24</f>
        <v>0</v>
      </c>
      <c r="G17" s="55">
        <f t="shared" si="1"/>
        <v>0</v>
      </c>
    </row>
    <row r="18" spans="1:7" ht="31.2" hidden="1" outlineLevel="1" x14ac:dyDescent="0.3">
      <c r="A18" s="77"/>
      <c r="B18" s="4" t="s">
        <v>701</v>
      </c>
      <c r="C18" s="67" t="s">
        <v>700</v>
      </c>
      <c r="D18" s="56"/>
      <c r="E18" s="55">
        <f>E19</f>
        <v>0</v>
      </c>
      <c r="F18" s="55">
        <f>F19</f>
        <v>0</v>
      </c>
      <c r="G18" s="55">
        <f>G19</f>
        <v>0</v>
      </c>
    </row>
    <row r="19" spans="1:7" ht="31.2" hidden="1" outlineLevel="1" x14ac:dyDescent="0.3">
      <c r="A19" s="77"/>
      <c r="B19" s="4" t="s">
        <v>114</v>
      </c>
      <c r="C19" s="67" t="s">
        <v>700</v>
      </c>
      <c r="D19" s="56">
        <v>600</v>
      </c>
      <c r="E19" s="55">
        <f>'вед прил 7'!H645</f>
        <v>0</v>
      </c>
      <c r="F19" s="55">
        <f>'вед прил 7'!I645</f>
        <v>0</v>
      </c>
      <c r="G19" s="55">
        <f>'вед прил 7'!J645</f>
        <v>0</v>
      </c>
    </row>
    <row r="20" spans="1:7" hidden="1" outlineLevel="1" x14ac:dyDescent="0.3">
      <c r="A20" s="77"/>
      <c r="B20" s="4" t="s">
        <v>90</v>
      </c>
      <c r="C20" s="67" t="s">
        <v>476</v>
      </c>
      <c r="D20" s="56"/>
      <c r="E20" s="55">
        <f>E21</f>
        <v>0</v>
      </c>
      <c r="F20" s="55">
        <f>F21</f>
        <v>0</v>
      </c>
      <c r="G20" s="55">
        <f>G21</f>
        <v>0</v>
      </c>
    </row>
    <row r="21" spans="1:7" ht="31.2" hidden="1" outlineLevel="1" x14ac:dyDescent="0.3">
      <c r="A21" s="77"/>
      <c r="B21" s="4" t="s">
        <v>114</v>
      </c>
      <c r="C21" s="67" t="s">
        <v>476</v>
      </c>
      <c r="D21" s="56">
        <v>600</v>
      </c>
      <c r="E21" s="55">
        <f>'вед прил 7'!H647</f>
        <v>0</v>
      </c>
      <c r="F21" s="55">
        <f>'вед прил 7'!I647</f>
        <v>0</v>
      </c>
      <c r="G21" s="55">
        <f>'вед прил 7'!J647</f>
        <v>0</v>
      </c>
    </row>
    <row r="22" spans="1:7" ht="31.2" collapsed="1" x14ac:dyDescent="0.3">
      <c r="A22" s="77"/>
      <c r="B22" s="4" t="s">
        <v>477</v>
      </c>
      <c r="C22" s="67" t="s">
        <v>478</v>
      </c>
      <c r="D22" s="56"/>
      <c r="E22" s="55">
        <f>E23</f>
        <v>26955</v>
      </c>
      <c r="F22" s="55">
        <f>F23</f>
        <v>0</v>
      </c>
      <c r="G22" s="55">
        <f>G23</f>
        <v>0</v>
      </c>
    </row>
    <row r="23" spans="1:7" ht="31.2" x14ac:dyDescent="0.3">
      <c r="A23" s="77"/>
      <c r="B23" s="4" t="s">
        <v>114</v>
      </c>
      <c r="C23" s="67" t="s">
        <v>478</v>
      </c>
      <c r="D23" s="56">
        <v>600</v>
      </c>
      <c r="E23" s="174">
        <f>'вед прил 7'!H649</f>
        <v>26955</v>
      </c>
      <c r="F23" s="55">
        <f>'вед прил 7'!I649</f>
        <v>0</v>
      </c>
      <c r="G23" s="55">
        <f>'вед прил 7'!J649</f>
        <v>0</v>
      </c>
    </row>
    <row r="24" spans="1:7" ht="93.6" hidden="1" outlineLevel="1" x14ac:dyDescent="0.3">
      <c r="A24" s="77"/>
      <c r="B24" s="4" t="s">
        <v>516</v>
      </c>
      <c r="C24" s="67" t="s">
        <v>863</v>
      </c>
      <c r="D24" s="56"/>
      <c r="E24" s="55">
        <f>E25</f>
        <v>0</v>
      </c>
      <c r="F24" s="55">
        <f>F25</f>
        <v>0</v>
      </c>
      <c r="G24" s="55">
        <f>G25</f>
        <v>0</v>
      </c>
    </row>
    <row r="25" spans="1:7" ht="31.2" hidden="1" outlineLevel="1" x14ac:dyDescent="0.3">
      <c r="A25" s="77"/>
      <c r="B25" s="4" t="s">
        <v>114</v>
      </c>
      <c r="C25" s="67" t="s">
        <v>863</v>
      </c>
      <c r="D25" s="56">
        <v>600</v>
      </c>
      <c r="E25" s="55">
        <f>'вед прил 7'!H651</f>
        <v>0</v>
      </c>
      <c r="F25" s="55">
        <f>'вед прил 7'!I651</f>
        <v>0</v>
      </c>
      <c r="G25" s="55">
        <f>'вед прил 7'!J651</f>
        <v>0</v>
      </c>
    </row>
    <row r="26" spans="1:7" ht="78" hidden="1" outlineLevel="1" x14ac:dyDescent="0.3">
      <c r="A26" s="77"/>
      <c r="B26" s="4" t="s">
        <v>749</v>
      </c>
      <c r="C26" s="67" t="s">
        <v>748</v>
      </c>
      <c r="D26" s="56"/>
      <c r="E26" s="55">
        <f>E27+E28</f>
        <v>0</v>
      </c>
      <c r="F26" s="55">
        <f>F27</f>
        <v>0</v>
      </c>
      <c r="G26" s="55">
        <f>G27</f>
        <v>0</v>
      </c>
    </row>
    <row r="27" spans="1:7" ht="31.2" hidden="1" outlineLevel="1" x14ac:dyDescent="0.3">
      <c r="A27" s="77"/>
      <c r="B27" s="4" t="s">
        <v>19</v>
      </c>
      <c r="C27" s="67" t="s">
        <v>748</v>
      </c>
      <c r="D27" s="56">
        <v>200</v>
      </c>
      <c r="E27" s="55">
        <f>'вед прил 7'!H368</f>
        <v>0</v>
      </c>
      <c r="F27" s="55">
        <f>'вед прил 7'!I368</f>
        <v>0</v>
      </c>
      <c r="G27" s="55">
        <f>'вед прил 7'!J368</f>
        <v>0</v>
      </c>
    </row>
    <row r="28" spans="1:7" ht="31.2" hidden="1" outlineLevel="1" x14ac:dyDescent="0.3">
      <c r="A28" s="77"/>
      <c r="B28" s="4" t="s">
        <v>114</v>
      </c>
      <c r="C28" s="67" t="s">
        <v>748</v>
      </c>
      <c r="D28" s="56">
        <v>600</v>
      </c>
      <c r="E28" s="55">
        <f>'вед прил 7'!H653</f>
        <v>0</v>
      </c>
      <c r="F28" s="55">
        <f>'вед прил 7'!I653</f>
        <v>0</v>
      </c>
      <c r="G28" s="55">
        <f>'вед прил 7'!J653</f>
        <v>0</v>
      </c>
    </row>
    <row r="29" spans="1:7" ht="31.2" collapsed="1" x14ac:dyDescent="0.3">
      <c r="A29" s="77"/>
      <c r="B29" s="98" t="s">
        <v>338</v>
      </c>
      <c r="C29" s="119" t="s">
        <v>339</v>
      </c>
      <c r="D29" s="65"/>
      <c r="E29" s="55">
        <f>E32+E35+E30</f>
        <v>716449.5</v>
      </c>
      <c r="F29" s="55">
        <f>F32+F35+F30</f>
        <v>742007.29999999993</v>
      </c>
      <c r="G29" s="55">
        <f>G32+G35+G30</f>
        <v>776792.5</v>
      </c>
    </row>
    <row r="30" spans="1:7" ht="62.4" x14ac:dyDescent="0.3">
      <c r="A30" s="77"/>
      <c r="B30" s="4" t="s">
        <v>479</v>
      </c>
      <c r="C30" s="119" t="s">
        <v>480</v>
      </c>
      <c r="D30" s="65"/>
      <c r="E30" s="55">
        <f>E31</f>
        <v>207967.5</v>
      </c>
      <c r="F30" s="55">
        <f>F31</f>
        <v>225883.4</v>
      </c>
      <c r="G30" s="55">
        <f>G31</f>
        <v>231971.20000000001</v>
      </c>
    </row>
    <row r="31" spans="1:7" ht="31.2" x14ac:dyDescent="0.3">
      <c r="A31" s="77"/>
      <c r="B31" s="4" t="s">
        <v>114</v>
      </c>
      <c r="C31" s="119" t="s">
        <v>480</v>
      </c>
      <c r="D31" s="65">
        <v>600</v>
      </c>
      <c r="E31" s="55">
        <f>'вед прил 7'!H656</f>
        <v>207967.5</v>
      </c>
      <c r="F31" s="55">
        <f>'вед прил 7'!I656</f>
        <v>225883.4</v>
      </c>
      <c r="G31" s="55">
        <f>'вед прил 7'!J656</f>
        <v>231971.20000000001</v>
      </c>
    </row>
    <row r="32" spans="1:7" ht="69.75" customHeight="1" x14ac:dyDescent="0.3">
      <c r="A32" s="77"/>
      <c r="B32" s="4" t="s">
        <v>581</v>
      </c>
      <c r="C32" s="119" t="s">
        <v>582</v>
      </c>
      <c r="D32" s="65"/>
      <c r="E32" s="55">
        <f>E33+E34</f>
        <v>12385.6</v>
      </c>
      <c r="F32" s="55">
        <f>F33+F34</f>
        <v>12385.6</v>
      </c>
      <c r="G32" s="55">
        <f>G33+G34</f>
        <v>12385.6</v>
      </c>
    </row>
    <row r="33" spans="1:7" ht="31.2" x14ac:dyDescent="0.3">
      <c r="A33" s="77"/>
      <c r="B33" s="4" t="s">
        <v>19</v>
      </c>
      <c r="C33" s="119" t="s">
        <v>582</v>
      </c>
      <c r="D33" s="65">
        <v>200</v>
      </c>
      <c r="E33" s="55">
        <f>'вед прил 7'!H876</f>
        <v>183</v>
      </c>
      <c r="F33" s="55">
        <f>'вед прил 7'!I876</f>
        <v>183</v>
      </c>
      <c r="G33" s="55">
        <f>'вед прил 7'!J876</f>
        <v>183</v>
      </c>
    </row>
    <row r="34" spans="1:7" x14ac:dyDescent="0.3">
      <c r="A34" s="77"/>
      <c r="B34" s="4" t="s">
        <v>20</v>
      </c>
      <c r="C34" s="119" t="s">
        <v>582</v>
      </c>
      <c r="D34" s="65">
        <v>300</v>
      </c>
      <c r="E34" s="55">
        <f>'вед прил 7'!H877</f>
        <v>12202.6</v>
      </c>
      <c r="F34" s="55">
        <f>'вед прил 7'!I877</f>
        <v>12202.6</v>
      </c>
      <c r="G34" s="55">
        <f>'вед прил 7'!J877</f>
        <v>12202.6</v>
      </c>
    </row>
    <row r="35" spans="1:7" ht="62.4" x14ac:dyDescent="0.3">
      <c r="A35" s="77"/>
      <c r="B35" s="4" t="s">
        <v>340</v>
      </c>
      <c r="C35" s="119" t="s">
        <v>341</v>
      </c>
      <c r="D35" s="65"/>
      <c r="E35" s="55">
        <f>E37+E36</f>
        <v>496096.39999999997</v>
      </c>
      <c r="F35" s="55">
        <f>F37+F36</f>
        <v>503738.3</v>
      </c>
      <c r="G35" s="55">
        <f>G37+G36</f>
        <v>532435.69999999995</v>
      </c>
    </row>
    <row r="36" spans="1:7" ht="46.8" x14ac:dyDescent="0.3">
      <c r="A36" s="77"/>
      <c r="B36" s="4" t="s">
        <v>57</v>
      </c>
      <c r="C36" s="119" t="s">
        <v>341</v>
      </c>
      <c r="D36" s="65">
        <v>100</v>
      </c>
      <c r="E36" s="55">
        <f>'вед прил 7'!H399</f>
        <v>6815.3</v>
      </c>
      <c r="F36" s="55">
        <f>'вед прил 7'!I399</f>
        <v>7314.2</v>
      </c>
      <c r="G36" s="55">
        <f>'вед прил 7'!J399</f>
        <v>7743.7</v>
      </c>
    </row>
    <row r="37" spans="1:7" ht="31.2" x14ac:dyDescent="0.3">
      <c r="A37" s="77"/>
      <c r="B37" s="4" t="s">
        <v>114</v>
      </c>
      <c r="C37" s="119" t="s">
        <v>341</v>
      </c>
      <c r="D37" s="65">
        <v>600</v>
      </c>
      <c r="E37" s="55">
        <f>'вед прил 7'!H658</f>
        <v>489281.1</v>
      </c>
      <c r="F37" s="55">
        <f>'вед прил 7'!I658</f>
        <v>496424.1</v>
      </c>
      <c r="G37" s="55">
        <f>'вед прил 7'!J658</f>
        <v>524692</v>
      </c>
    </row>
    <row r="38" spans="1:7" ht="46.8" x14ac:dyDescent="0.3">
      <c r="A38" s="77"/>
      <c r="B38" s="98" t="s">
        <v>481</v>
      </c>
      <c r="C38" s="119" t="s">
        <v>482</v>
      </c>
      <c r="D38" s="65"/>
      <c r="E38" s="55">
        <f t="shared" ref="E38:G39" si="2">E39</f>
        <v>4119.3999999999996</v>
      </c>
      <c r="F38" s="55">
        <f t="shared" si="2"/>
        <v>4284.1000000000004</v>
      </c>
      <c r="G38" s="55">
        <f t="shared" si="2"/>
        <v>4455.5</v>
      </c>
    </row>
    <row r="39" spans="1:7" ht="93.6" x14ac:dyDescent="0.3">
      <c r="A39" s="77"/>
      <c r="B39" s="4" t="s">
        <v>483</v>
      </c>
      <c r="C39" s="119" t="s">
        <v>484</v>
      </c>
      <c r="D39" s="65"/>
      <c r="E39" s="55">
        <f t="shared" si="2"/>
        <v>4119.3999999999996</v>
      </c>
      <c r="F39" s="55">
        <f t="shared" si="2"/>
        <v>4284.1000000000004</v>
      </c>
      <c r="G39" s="55">
        <f t="shared" si="2"/>
        <v>4455.5</v>
      </c>
    </row>
    <row r="40" spans="1:7" ht="31.2" x14ac:dyDescent="0.3">
      <c r="A40" s="77"/>
      <c r="B40" s="4" t="s">
        <v>114</v>
      </c>
      <c r="C40" s="119" t="s">
        <v>484</v>
      </c>
      <c r="D40" s="65">
        <v>600</v>
      </c>
      <c r="E40" s="55">
        <f>'вед прил 7'!H661</f>
        <v>4119.3999999999996</v>
      </c>
      <c r="F40" s="55">
        <f>'вед прил 7'!I661</f>
        <v>4284.1000000000004</v>
      </c>
      <c r="G40" s="55">
        <f>'вед прил 7'!J661</f>
        <v>4455.5</v>
      </c>
    </row>
    <row r="41" spans="1:7" hidden="1" outlineLevel="1" x14ac:dyDescent="0.3">
      <c r="A41" s="77"/>
      <c r="B41" s="4" t="s">
        <v>838</v>
      </c>
      <c r="C41" s="67" t="s">
        <v>839</v>
      </c>
      <c r="D41" s="56"/>
      <c r="E41" s="55">
        <f t="shared" ref="E41:G42" si="3">E42</f>
        <v>0</v>
      </c>
      <c r="F41" s="55">
        <f t="shared" si="3"/>
        <v>0</v>
      </c>
      <c r="G41" s="55">
        <f t="shared" si="3"/>
        <v>0</v>
      </c>
    </row>
    <row r="42" spans="1:7" ht="62.4" hidden="1" outlineLevel="1" x14ac:dyDescent="0.3">
      <c r="A42" s="77"/>
      <c r="B42" s="4" t="s">
        <v>840</v>
      </c>
      <c r="C42" s="67" t="s">
        <v>837</v>
      </c>
      <c r="D42" s="56"/>
      <c r="E42" s="55">
        <f t="shared" si="3"/>
        <v>0</v>
      </c>
      <c r="F42" s="55">
        <f t="shared" si="3"/>
        <v>0</v>
      </c>
      <c r="G42" s="55">
        <f t="shared" si="3"/>
        <v>0</v>
      </c>
    </row>
    <row r="43" spans="1:7" ht="31.2" hidden="1" outlineLevel="1" x14ac:dyDescent="0.3">
      <c r="A43" s="77"/>
      <c r="B43" s="4" t="s">
        <v>114</v>
      </c>
      <c r="C43" s="67" t="s">
        <v>837</v>
      </c>
      <c r="D43" s="56">
        <v>600</v>
      </c>
      <c r="E43" s="55">
        <f>'вед прил 7'!H664</f>
        <v>0</v>
      </c>
      <c r="F43" s="55">
        <f>'вед прил 7'!I664</f>
        <v>0</v>
      </c>
      <c r="G43" s="55">
        <f>'вед прил 7'!J664</f>
        <v>0</v>
      </c>
    </row>
    <row r="44" spans="1:7" collapsed="1" x14ac:dyDescent="0.3">
      <c r="A44" s="120"/>
      <c r="B44" s="4" t="s">
        <v>504</v>
      </c>
      <c r="C44" s="119" t="s">
        <v>343</v>
      </c>
      <c r="D44" s="65"/>
      <c r="E44" s="55">
        <f>E45+E72+E90+E93+E96</f>
        <v>1612576.5999999999</v>
      </c>
      <c r="F44" s="55">
        <f>F45+F72+F90+F93+F96</f>
        <v>1401608</v>
      </c>
      <c r="G44" s="55">
        <f>G45+G72+G90+G93+G96</f>
        <v>1450526.7999999998</v>
      </c>
    </row>
    <row r="45" spans="1:7" ht="58.5" customHeight="1" x14ac:dyDescent="0.3">
      <c r="A45" s="120"/>
      <c r="B45" s="4" t="s">
        <v>505</v>
      </c>
      <c r="C45" s="119" t="s">
        <v>506</v>
      </c>
      <c r="D45" s="65"/>
      <c r="E45" s="55">
        <f>E50+E46+E52+E66+E70+E58+E64+E68+E48+E56+E54+E60+E62</f>
        <v>163666</v>
      </c>
      <c r="F45" s="55">
        <f t="shared" ref="F45:G45" si="4">F50+F46+F52+F66+F70+F58+F64+F68+F48+F56+F54+F60+F62</f>
        <v>26837.3</v>
      </c>
      <c r="G45" s="55">
        <f t="shared" si="4"/>
        <v>6746.3</v>
      </c>
    </row>
    <row r="46" spans="1:7" ht="31.2" hidden="1" outlineLevel="1" x14ac:dyDescent="0.3">
      <c r="A46" s="120"/>
      <c r="B46" s="4" t="s">
        <v>329</v>
      </c>
      <c r="C46" s="67" t="s">
        <v>507</v>
      </c>
      <c r="D46" s="56"/>
      <c r="E46" s="55">
        <f>E47</f>
        <v>0</v>
      </c>
      <c r="F46" s="55">
        <f>F47</f>
        <v>0</v>
      </c>
      <c r="G46" s="55">
        <f>G47</f>
        <v>0</v>
      </c>
    </row>
    <row r="47" spans="1:7" ht="31.2" hidden="1" outlineLevel="1" x14ac:dyDescent="0.3">
      <c r="A47" s="120"/>
      <c r="B47" s="4" t="s">
        <v>34</v>
      </c>
      <c r="C47" s="67" t="s">
        <v>507</v>
      </c>
      <c r="D47" s="56">
        <v>400</v>
      </c>
      <c r="E47" s="55">
        <f>'вед прил 7'!H687</f>
        <v>0</v>
      </c>
      <c r="F47" s="55">
        <f>'вед прил 7'!I687</f>
        <v>0</v>
      </c>
      <c r="G47" s="55">
        <f>'вед прил 7'!J687</f>
        <v>0</v>
      </c>
    </row>
    <row r="48" spans="1:7" hidden="1" outlineLevel="1" x14ac:dyDescent="0.3">
      <c r="A48" s="120"/>
      <c r="B48" s="4" t="s">
        <v>90</v>
      </c>
      <c r="C48" s="67" t="s">
        <v>508</v>
      </c>
      <c r="D48" s="56"/>
      <c r="E48" s="55">
        <f>E49</f>
        <v>0</v>
      </c>
      <c r="F48" s="55">
        <f>F49</f>
        <v>0</v>
      </c>
      <c r="G48" s="55">
        <f>G49</f>
        <v>0</v>
      </c>
    </row>
    <row r="49" spans="1:7" ht="31.2" hidden="1" outlineLevel="1" x14ac:dyDescent="0.3">
      <c r="A49" s="120"/>
      <c r="B49" s="4" t="s">
        <v>114</v>
      </c>
      <c r="C49" s="67" t="s">
        <v>508</v>
      </c>
      <c r="D49" s="56">
        <v>600</v>
      </c>
      <c r="E49" s="55">
        <f>'вед прил 7'!H689</f>
        <v>0</v>
      </c>
      <c r="F49" s="55">
        <f>'вед прил 7'!I689</f>
        <v>0</v>
      </c>
      <c r="G49" s="55">
        <f>'вед прил 7'!J689</f>
        <v>0</v>
      </c>
    </row>
    <row r="50" spans="1:7" ht="124.8" collapsed="1" x14ac:dyDescent="0.3">
      <c r="A50" s="120"/>
      <c r="B50" s="121" t="s">
        <v>509</v>
      </c>
      <c r="C50" s="119" t="s">
        <v>510</v>
      </c>
      <c r="D50" s="65"/>
      <c r="E50" s="55">
        <f>E51</f>
        <v>6799.4</v>
      </c>
      <c r="F50" s="55">
        <f>F51</f>
        <v>6737.3</v>
      </c>
      <c r="G50" s="55">
        <f>G51</f>
        <v>6746.3</v>
      </c>
    </row>
    <row r="51" spans="1:7" ht="31.2" x14ac:dyDescent="0.3">
      <c r="A51" s="120"/>
      <c r="B51" s="4" t="s">
        <v>114</v>
      </c>
      <c r="C51" s="119" t="s">
        <v>510</v>
      </c>
      <c r="D51" s="65">
        <v>600</v>
      </c>
      <c r="E51" s="55">
        <f>'вед прил 7'!H691</f>
        <v>6799.4</v>
      </c>
      <c r="F51" s="55">
        <f>'вед прил 7'!I691</f>
        <v>6737.3</v>
      </c>
      <c r="G51" s="55">
        <f>'вед прил 7'!J691</f>
        <v>6746.3</v>
      </c>
    </row>
    <row r="52" spans="1:7" ht="31.2" x14ac:dyDescent="0.3">
      <c r="A52" s="120"/>
      <c r="B52" s="4" t="s">
        <v>477</v>
      </c>
      <c r="C52" s="67" t="s">
        <v>511</v>
      </c>
      <c r="D52" s="56"/>
      <c r="E52" s="55">
        <f>E53</f>
        <v>23545</v>
      </c>
      <c r="F52" s="55">
        <f>F53</f>
        <v>0</v>
      </c>
      <c r="G52" s="55">
        <f>G53</f>
        <v>0</v>
      </c>
    </row>
    <row r="53" spans="1:7" ht="31.2" x14ac:dyDescent="0.3">
      <c r="A53" s="120"/>
      <c r="B53" s="4" t="s">
        <v>114</v>
      </c>
      <c r="C53" s="67" t="s">
        <v>511</v>
      </c>
      <c r="D53" s="56">
        <v>600</v>
      </c>
      <c r="E53" s="55">
        <f>'вед прил 7'!H693</f>
        <v>23545</v>
      </c>
      <c r="F53" s="55">
        <f>'вед прил 7'!I693</f>
        <v>0</v>
      </c>
      <c r="G53" s="55">
        <f>'вед прил 7'!J693</f>
        <v>0</v>
      </c>
    </row>
    <row r="54" spans="1:7" ht="93.6" x14ac:dyDescent="0.3">
      <c r="A54" s="120"/>
      <c r="B54" s="4" t="s">
        <v>925</v>
      </c>
      <c r="C54" s="67" t="s">
        <v>768</v>
      </c>
      <c r="D54" s="56"/>
      <c r="E54" s="55">
        <f>E55</f>
        <v>116219.9</v>
      </c>
      <c r="F54" s="55">
        <f>F55</f>
        <v>20100</v>
      </c>
      <c r="G54" s="55">
        <f>G55</f>
        <v>0</v>
      </c>
    </row>
    <row r="55" spans="1:7" ht="31.2" x14ac:dyDescent="0.3">
      <c r="A55" s="120"/>
      <c r="B55" s="4" t="s">
        <v>114</v>
      </c>
      <c r="C55" s="67" t="s">
        <v>768</v>
      </c>
      <c r="D55" s="56">
        <v>600</v>
      </c>
      <c r="E55" s="55">
        <f>'вед прил 7'!H695</f>
        <v>116219.9</v>
      </c>
      <c r="F55" s="55">
        <f>'вед прил 7'!I695</f>
        <v>20100</v>
      </c>
      <c r="G55" s="55">
        <f>'вед прил 7'!J695</f>
        <v>0</v>
      </c>
    </row>
    <row r="56" spans="1:7" ht="31.2" hidden="1" outlineLevel="1" x14ac:dyDescent="0.3">
      <c r="A56" s="120"/>
      <c r="B56" s="4" t="s">
        <v>727</v>
      </c>
      <c r="C56" s="67" t="s">
        <v>728</v>
      </c>
      <c r="D56" s="56"/>
      <c r="E56" s="55">
        <f>E57</f>
        <v>0</v>
      </c>
      <c r="F56" s="55">
        <f>F57</f>
        <v>0</v>
      </c>
      <c r="G56" s="55">
        <f>G57</f>
        <v>0</v>
      </c>
    </row>
    <row r="57" spans="1:7" ht="31.2" hidden="1" outlineLevel="1" x14ac:dyDescent="0.3">
      <c r="A57" s="120"/>
      <c r="B57" s="4" t="s">
        <v>114</v>
      </c>
      <c r="C57" s="67" t="s">
        <v>728</v>
      </c>
      <c r="D57" s="56">
        <v>600</v>
      </c>
      <c r="E57" s="55">
        <f>'вед прил 7'!H697</f>
        <v>0</v>
      </c>
      <c r="F57" s="55">
        <f>'вед прил 7'!I697</f>
        <v>0</v>
      </c>
      <c r="G57" s="55">
        <f>'вед прил 7'!J697</f>
        <v>0</v>
      </c>
    </row>
    <row r="58" spans="1:7" ht="93.6" hidden="1" outlineLevel="1" x14ac:dyDescent="0.3">
      <c r="A58" s="120"/>
      <c r="B58" s="4" t="s">
        <v>919</v>
      </c>
      <c r="C58" s="119" t="s">
        <v>512</v>
      </c>
      <c r="D58" s="65"/>
      <c r="E58" s="55">
        <f>E59</f>
        <v>0</v>
      </c>
      <c r="F58" s="55">
        <f>F59</f>
        <v>0</v>
      </c>
      <c r="G58" s="55">
        <f>G59</f>
        <v>0</v>
      </c>
    </row>
    <row r="59" spans="1:7" ht="31.2" hidden="1" outlineLevel="1" x14ac:dyDescent="0.3">
      <c r="A59" s="120"/>
      <c r="B59" s="4" t="s">
        <v>114</v>
      </c>
      <c r="C59" s="119" t="s">
        <v>512</v>
      </c>
      <c r="D59" s="65">
        <v>600</v>
      </c>
      <c r="E59" s="55">
        <f>'вед прил 7'!H699</f>
        <v>0</v>
      </c>
      <c r="F59" s="55">
        <f>'вед прил 7'!I699</f>
        <v>0</v>
      </c>
      <c r="G59" s="55">
        <f>'вед прил 7'!J699</f>
        <v>0</v>
      </c>
    </row>
    <row r="60" spans="1:7" ht="78" hidden="1" outlineLevel="1" x14ac:dyDescent="0.3">
      <c r="A60" s="120"/>
      <c r="B60" s="4" t="s">
        <v>855</v>
      </c>
      <c r="C60" s="119" t="s">
        <v>852</v>
      </c>
      <c r="D60" s="65"/>
      <c r="E60" s="55">
        <f>E61</f>
        <v>0</v>
      </c>
      <c r="F60" s="55">
        <f>F61</f>
        <v>0</v>
      </c>
      <c r="G60" s="55">
        <f>G61</f>
        <v>0</v>
      </c>
    </row>
    <row r="61" spans="1:7" ht="31.2" hidden="1" outlineLevel="1" x14ac:dyDescent="0.3">
      <c r="A61" s="120"/>
      <c r="B61" s="4" t="s">
        <v>114</v>
      </c>
      <c r="C61" s="119" t="s">
        <v>852</v>
      </c>
      <c r="D61" s="65">
        <v>600</v>
      </c>
      <c r="E61" s="55">
        <f>'вед прил 7'!H701</f>
        <v>0</v>
      </c>
      <c r="F61" s="55">
        <f>'вед прил 7'!I701</f>
        <v>0</v>
      </c>
      <c r="G61" s="55">
        <f>'вед прил 7'!J701</f>
        <v>0</v>
      </c>
    </row>
    <row r="62" spans="1:7" ht="84.75" hidden="1" customHeight="1" outlineLevel="1" collapsed="1" x14ac:dyDescent="0.3">
      <c r="A62" s="120"/>
      <c r="B62" s="97" t="s">
        <v>780</v>
      </c>
      <c r="C62" s="119" t="s">
        <v>779</v>
      </c>
      <c r="D62" s="65"/>
      <c r="E62" s="55">
        <f>E63</f>
        <v>0</v>
      </c>
      <c r="F62" s="55">
        <f>F63</f>
        <v>0</v>
      </c>
      <c r="G62" s="55">
        <f>G63</f>
        <v>0</v>
      </c>
    </row>
    <row r="63" spans="1:7" ht="31.2" hidden="1" outlineLevel="1" x14ac:dyDescent="0.3">
      <c r="A63" s="120"/>
      <c r="B63" s="4" t="s">
        <v>114</v>
      </c>
      <c r="C63" s="119" t="s">
        <v>779</v>
      </c>
      <c r="D63" s="65">
        <v>600</v>
      </c>
      <c r="E63" s="55">
        <f>'вед прил 7'!H703</f>
        <v>0</v>
      </c>
      <c r="F63" s="55">
        <f>'вед прил 7'!I703</f>
        <v>0</v>
      </c>
      <c r="G63" s="55">
        <f>'вед прил 7'!J703</f>
        <v>0</v>
      </c>
    </row>
    <row r="64" spans="1:7" ht="78" hidden="1" outlineLevel="1" x14ac:dyDescent="0.3">
      <c r="A64" s="120"/>
      <c r="B64" s="4" t="s">
        <v>513</v>
      </c>
      <c r="C64" s="119" t="s">
        <v>514</v>
      </c>
      <c r="D64" s="65"/>
      <c r="E64" s="55">
        <f>E65</f>
        <v>0</v>
      </c>
      <c r="F64" s="55">
        <f>F65</f>
        <v>0</v>
      </c>
      <c r="G64" s="55">
        <f>G65</f>
        <v>0</v>
      </c>
    </row>
    <row r="65" spans="1:7" ht="31.2" hidden="1" outlineLevel="1" x14ac:dyDescent="0.3">
      <c r="A65" s="120"/>
      <c r="B65" s="4" t="s">
        <v>114</v>
      </c>
      <c r="C65" s="119" t="s">
        <v>514</v>
      </c>
      <c r="D65" s="65">
        <v>600</v>
      </c>
      <c r="E65" s="55">
        <f>'вед прил 7'!H705</f>
        <v>0</v>
      </c>
      <c r="F65" s="55">
        <f>'вед прил 7'!I705</f>
        <v>0</v>
      </c>
      <c r="G65" s="55">
        <f>'вед прил 7'!J705</f>
        <v>0</v>
      </c>
    </row>
    <row r="66" spans="1:7" ht="78" hidden="1" outlineLevel="1" x14ac:dyDescent="0.3">
      <c r="A66" s="120"/>
      <c r="B66" s="4" t="s">
        <v>513</v>
      </c>
      <c r="C66" s="119" t="s">
        <v>515</v>
      </c>
      <c r="D66" s="65"/>
      <c r="E66" s="55">
        <f>E67</f>
        <v>0</v>
      </c>
      <c r="F66" s="55">
        <f>F67</f>
        <v>0</v>
      </c>
      <c r="G66" s="55">
        <f>G67</f>
        <v>0</v>
      </c>
    </row>
    <row r="67" spans="1:7" ht="31.2" hidden="1" outlineLevel="1" x14ac:dyDescent="0.3">
      <c r="A67" s="120"/>
      <c r="B67" s="4" t="s">
        <v>114</v>
      </c>
      <c r="C67" s="119" t="s">
        <v>515</v>
      </c>
      <c r="D67" s="65">
        <v>600</v>
      </c>
      <c r="E67" s="55">
        <f>'вед прил 7'!H707</f>
        <v>0</v>
      </c>
      <c r="F67" s="55">
        <f>'вед прил 7'!I707</f>
        <v>0</v>
      </c>
      <c r="G67" s="55">
        <f>'вед прил 7'!J707</f>
        <v>0</v>
      </c>
    </row>
    <row r="68" spans="1:7" ht="102" customHeight="1" collapsed="1" x14ac:dyDescent="0.3">
      <c r="A68" s="120"/>
      <c r="B68" s="4" t="s">
        <v>925</v>
      </c>
      <c r="C68" s="67" t="s">
        <v>913</v>
      </c>
      <c r="D68" s="65"/>
      <c r="E68" s="55">
        <f>E69</f>
        <v>17101.7</v>
      </c>
      <c r="F68" s="55">
        <f>F69</f>
        <v>0</v>
      </c>
      <c r="G68" s="55">
        <f>G69</f>
        <v>0</v>
      </c>
    </row>
    <row r="69" spans="1:7" ht="31.2" x14ac:dyDescent="0.3">
      <c r="A69" s="120"/>
      <c r="B69" s="4" t="s">
        <v>114</v>
      </c>
      <c r="C69" s="67" t="s">
        <v>913</v>
      </c>
      <c r="D69" s="65">
        <v>600</v>
      </c>
      <c r="E69" s="55">
        <f>'вед прил 7'!H709</f>
        <v>17101.7</v>
      </c>
      <c r="F69" s="55">
        <f>'вед прил 7'!I709</f>
        <v>0</v>
      </c>
      <c r="G69" s="55">
        <f>'вед прил 7'!J709</f>
        <v>0</v>
      </c>
    </row>
    <row r="70" spans="1:7" ht="93.6" hidden="1" outlineLevel="1" x14ac:dyDescent="0.3">
      <c r="A70" s="120"/>
      <c r="B70" s="4" t="s">
        <v>516</v>
      </c>
      <c r="C70" s="119" t="s">
        <v>517</v>
      </c>
      <c r="D70" s="65"/>
      <c r="E70" s="55">
        <f>E71</f>
        <v>0</v>
      </c>
      <c r="F70" s="55">
        <f>F71</f>
        <v>0</v>
      </c>
      <c r="G70" s="55">
        <f>G71</f>
        <v>0</v>
      </c>
    </row>
    <row r="71" spans="1:7" ht="31.2" hidden="1" outlineLevel="1" x14ac:dyDescent="0.3">
      <c r="A71" s="120"/>
      <c r="B71" s="4" t="s">
        <v>114</v>
      </c>
      <c r="C71" s="119" t="s">
        <v>517</v>
      </c>
      <c r="D71" s="65">
        <v>600</v>
      </c>
      <c r="E71" s="55">
        <f>'вед прил 7'!H711</f>
        <v>0</v>
      </c>
      <c r="F71" s="55">
        <f>'вед прил 7'!I711</f>
        <v>0</v>
      </c>
      <c r="G71" s="55">
        <f>'вед прил 7'!J711</f>
        <v>0</v>
      </c>
    </row>
    <row r="72" spans="1:7" ht="31.2" collapsed="1" x14ac:dyDescent="0.3">
      <c r="A72" s="120"/>
      <c r="B72" s="98" t="s">
        <v>344</v>
      </c>
      <c r="C72" s="119" t="s">
        <v>345</v>
      </c>
      <c r="D72" s="65"/>
      <c r="E72" s="55">
        <f>E79+E84+E75+E77+E88+E82+E73+E86</f>
        <v>1428612.5999999999</v>
      </c>
      <c r="F72" s="55">
        <f t="shared" ref="F72:G72" si="5">F79+F84+F75+F77+F88+F82+F73+F86</f>
        <v>1356460.1</v>
      </c>
      <c r="G72" s="55">
        <f t="shared" si="5"/>
        <v>1423329.5999999999</v>
      </c>
    </row>
    <row r="73" spans="1:7" ht="31.2" x14ac:dyDescent="0.3">
      <c r="A73" s="120"/>
      <c r="B73" s="4" t="s">
        <v>890</v>
      </c>
      <c r="C73" s="67" t="s">
        <v>891</v>
      </c>
      <c r="D73" s="65"/>
      <c r="E73" s="55">
        <f>E74</f>
        <v>500</v>
      </c>
      <c r="F73" s="55">
        <f>F74</f>
        <v>500</v>
      </c>
      <c r="G73" s="55">
        <f>G74</f>
        <v>500</v>
      </c>
    </row>
    <row r="74" spans="1:7" ht="31.2" x14ac:dyDescent="0.3">
      <c r="A74" s="120"/>
      <c r="B74" s="4" t="s">
        <v>114</v>
      </c>
      <c r="C74" s="67" t="s">
        <v>891</v>
      </c>
      <c r="D74" s="65">
        <v>600</v>
      </c>
      <c r="E74" s="55">
        <f>'вед прил 7'!H714</f>
        <v>500</v>
      </c>
      <c r="F74" s="55">
        <f>'вед прил 7'!I714</f>
        <v>500</v>
      </c>
      <c r="G74" s="55">
        <f>'вед прил 7'!J714</f>
        <v>500</v>
      </c>
    </row>
    <row r="75" spans="1:7" ht="62.4" x14ac:dyDescent="0.3">
      <c r="A75" s="120"/>
      <c r="B75" s="4" t="s">
        <v>479</v>
      </c>
      <c r="C75" s="119" t="s">
        <v>518</v>
      </c>
      <c r="D75" s="65"/>
      <c r="E75" s="55">
        <f>E76</f>
        <v>312646.59999999998</v>
      </c>
      <c r="F75" s="55">
        <f>F76</f>
        <v>313526.40000000002</v>
      </c>
      <c r="G75" s="55">
        <f>G76</f>
        <v>317350</v>
      </c>
    </row>
    <row r="76" spans="1:7" ht="31.2" x14ac:dyDescent="0.3">
      <c r="A76" s="120"/>
      <c r="B76" s="4" t="s">
        <v>114</v>
      </c>
      <c r="C76" s="119" t="s">
        <v>518</v>
      </c>
      <c r="D76" s="65">
        <v>600</v>
      </c>
      <c r="E76" s="55">
        <f>'вед прил 7'!H716</f>
        <v>312646.59999999998</v>
      </c>
      <c r="F76" s="55">
        <f>'вед прил 7'!I716</f>
        <v>313526.40000000002</v>
      </c>
      <c r="G76" s="55">
        <f>'вед прил 7'!J716</f>
        <v>317350</v>
      </c>
    </row>
    <row r="77" spans="1:7" ht="140.4" hidden="1" outlineLevel="1" x14ac:dyDescent="0.3">
      <c r="A77" s="120"/>
      <c r="B77" s="4" t="s">
        <v>805</v>
      </c>
      <c r="C77" s="119" t="s">
        <v>729</v>
      </c>
      <c r="D77" s="65"/>
      <c r="E77" s="55">
        <f>E78</f>
        <v>0</v>
      </c>
      <c r="F77" s="55">
        <f>F78</f>
        <v>0</v>
      </c>
      <c r="G77" s="55">
        <f>G78</f>
        <v>0</v>
      </c>
    </row>
    <row r="78" spans="1:7" ht="31.2" hidden="1" outlineLevel="1" x14ac:dyDescent="0.3">
      <c r="A78" s="120"/>
      <c r="B78" s="4" t="s">
        <v>114</v>
      </c>
      <c r="C78" s="119" t="s">
        <v>729</v>
      </c>
      <c r="D78" s="65">
        <v>600</v>
      </c>
      <c r="E78" s="55">
        <f>'вед прил 7'!H718</f>
        <v>0</v>
      </c>
      <c r="F78" s="55">
        <f>'вед прил 7'!I718</f>
        <v>0</v>
      </c>
      <c r="G78" s="55">
        <f>'вед прил 7'!J718</f>
        <v>0</v>
      </c>
    </row>
    <row r="79" spans="1:7" ht="62.4" collapsed="1" x14ac:dyDescent="0.3">
      <c r="A79" s="120"/>
      <c r="B79" s="4" t="s">
        <v>340</v>
      </c>
      <c r="C79" s="119" t="s">
        <v>346</v>
      </c>
      <c r="D79" s="65"/>
      <c r="E79" s="55">
        <f>E80+E81</f>
        <v>945819.99999999988</v>
      </c>
      <c r="F79" s="55">
        <f>F80+F81</f>
        <v>858865.5</v>
      </c>
      <c r="G79" s="55">
        <f>G80+G81</f>
        <v>906327.4</v>
      </c>
    </row>
    <row r="80" spans="1:7" ht="46.8" x14ac:dyDescent="0.3">
      <c r="A80" s="120"/>
      <c r="B80" s="4" t="s">
        <v>57</v>
      </c>
      <c r="C80" s="119" t="s">
        <v>346</v>
      </c>
      <c r="D80" s="65">
        <v>100</v>
      </c>
      <c r="E80" s="55">
        <f>'вед прил 7'!H403</f>
        <v>12352.2</v>
      </c>
      <c r="F80" s="55">
        <f>'вед прил 7'!I403</f>
        <v>12564.7</v>
      </c>
      <c r="G80" s="55">
        <f>'вед прил 7'!J403</f>
        <v>12539.1</v>
      </c>
    </row>
    <row r="81" spans="1:7" ht="31.2" x14ac:dyDescent="0.3">
      <c r="A81" s="120"/>
      <c r="B81" s="4" t="s">
        <v>114</v>
      </c>
      <c r="C81" s="119" t="s">
        <v>346</v>
      </c>
      <c r="D81" s="65">
        <v>600</v>
      </c>
      <c r="E81" s="55">
        <f>'вед прил 7'!H720</f>
        <v>933467.79999999993</v>
      </c>
      <c r="F81" s="55">
        <f>'вед прил 7'!I720</f>
        <v>846300.8</v>
      </c>
      <c r="G81" s="55">
        <f>'вед прил 7'!J720</f>
        <v>893788.3</v>
      </c>
    </row>
    <row r="82" spans="1:7" ht="78" x14ac:dyDescent="0.3">
      <c r="A82" s="120"/>
      <c r="B82" s="4" t="s">
        <v>754</v>
      </c>
      <c r="C82" s="119" t="s">
        <v>753</v>
      </c>
      <c r="D82" s="65"/>
      <c r="E82" s="55">
        <f>E83</f>
        <v>3253.7</v>
      </c>
      <c r="F82" s="55">
        <f>F83</f>
        <v>3598.4</v>
      </c>
      <c r="G82" s="55">
        <f>G83</f>
        <v>3742.2</v>
      </c>
    </row>
    <row r="83" spans="1:7" ht="31.2" x14ac:dyDescent="0.3">
      <c r="A83" s="120"/>
      <c r="B83" s="4" t="s">
        <v>114</v>
      </c>
      <c r="C83" s="119" t="s">
        <v>753</v>
      </c>
      <c r="D83" s="65">
        <v>600</v>
      </c>
      <c r="E83" s="55">
        <f>'вед прил 7'!H722</f>
        <v>3253.7</v>
      </c>
      <c r="F83" s="55">
        <f>'вед прил 7'!I722</f>
        <v>3598.4</v>
      </c>
      <c r="G83" s="55">
        <f>'вед прил 7'!J722</f>
        <v>3742.2</v>
      </c>
    </row>
    <row r="84" spans="1:7" ht="46.8" x14ac:dyDescent="0.3">
      <c r="A84" s="120"/>
      <c r="B84" s="4" t="s">
        <v>519</v>
      </c>
      <c r="C84" s="119" t="s">
        <v>520</v>
      </c>
      <c r="D84" s="65"/>
      <c r="E84" s="55">
        <f>E85</f>
        <v>103674.2</v>
      </c>
      <c r="F84" s="55">
        <f>F85</f>
        <v>116265.3</v>
      </c>
      <c r="G84" s="55">
        <f>G85</f>
        <v>128757.5</v>
      </c>
    </row>
    <row r="85" spans="1:7" ht="31.2" x14ac:dyDescent="0.3">
      <c r="A85" s="120"/>
      <c r="B85" s="4" t="s">
        <v>114</v>
      </c>
      <c r="C85" s="119" t="s">
        <v>520</v>
      </c>
      <c r="D85" s="65">
        <v>600</v>
      </c>
      <c r="E85" s="55">
        <f>'вед прил 7'!H724</f>
        <v>103674.2</v>
      </c>
      <c r="F85" s="55">
        <f>'вед прил 7'!I724</f>
        <v>116265.3</v>
      </c>
      <c r="G85" s="55">
        <f>'вед прил 7'!J724</f>
        <v>128757.5</v>
      </c>
    </row>
    <row r="86" spans="1:7" ht="140.4" x14ac:dyDescent="0.3">
      <c r="A86" s="120"/>
      <c r="B86" s="4" t="s">
        <v>923</v>
      </c>
      <c r="C86" s="67" t="s">
        <v>914</v>
      </c>
      <c r="D86" s="65"/>
      <c r="E86" s="55">
        <f>E87</f>
        <v>49371.8</v>
      </c>
      <c r="F86" s="55">
        <f t="shared" ref="F86:G86" si="6">F87</f>
        <v>49450</v>
      </c>
      <c r="G86" s="55">
        <f t="shared" si="6"/>
        <v>49450</v>
      </c>
    </row>
    <row r="87" spans="1:7" ht="31.2" x14ac:dyDescent="0.3">
      <c r="A87" s="120"/>
      <c r="B87" s="4" t="s">
        <v>114</v>
      </c>
      <c r="C87" s="67" t="s">
        <v>914</v>
      </c>
      <c r="D87" s="65">
        <v>600</v>
      </c>
      <c r="E87" s="55">
        <f>'вед прил 7'!H726</f>
        <v>49371.8</v>
      </c>
      <c r="F87" s="55">
        <f>'вед прил 7'!I726</f>
        <v>49450</v>
      </c>
      <c r="G87" s="55">
        <f>'вед прил 7'!J726</f>
        <v>49450</v>
      </c>
    </row>
    <row r="88" spans="1:7" ht="46.8" x14ac:dyDescent="0.3">
      <c r="A88" s="120"/>
      <c r="B88" s="4" t="s">
        <v>920</v>
      </c>
      <c r="C88" s="119" t="s">
        <v>752</v>
      </c>
      <c r="D88" s="65"/>
      <c r="E88" s="55">
        <f>E89</f>
        <v>13346.3</v>
      </c>
      <c r="F88" s="55">
        <f>F89</f>
        <v>14254.5</v>
      </c>
      <c r="G88" s="55">
        <f>G89</f>
        <v>17202.5</v>
      </c>
    </row>
    <row r="89" spans="1:7" ht="31.2" x14ac:dyDescent="0.3">
      <c r="A89" s="120"/>
      <c r="B89" s="4" t="s">
        <v>114</v>
      </c>
      <c r="C89" s="119" t="s">
        <v>752</v>
      </c>
      <c r="D89" s="65">
        <v>600</v>
      </c>
      <c r="E89" s="55">
        <f>'вед прил 7'!H728</f>
        <v>13346.3</v>
      </c>
      <c r="F89" s="55">
        <f>'вед прил 7'!I728</f>
        <v>14254.5</v>
      </c>
      <c r="G89" s="55">
        <f>'вед прил 7'!J728</f>
        <v>17202.5</v>
      </c>
    </row>
    <row r="90" spans="1:7" ht="46.8" x14ac:dyDescent="0.3">
      <c r="A90" s="120"/>
      <c r="B90" s="98" t="s">
        <v>481</v>
      </c>
      <c r="C90" s="119" t="s">
        <v>521</v>
      </c>
      <c r="D90" s="65"/>
      <c r="E90" s="55">
        <f t="shared" ref="E90:G91" si="7">E91</f>
        <v>8013.5</v>
      </c>
      <c r="F90" s="55">
        <f t="shared" si="7"/>
        <v>8334</v>
      </c>
      <c r="G90" s="55">
        <f t="shared" si="7"/>
        <v>8667.4</v>
      </c>
    </row>
    <row r="91" spans="1:7" ht="93.6" x14ac:dyDescent="0.3">
      <c r="A91" s="120"/>
      <c r="B91" s="4" t="s">
        <v>483</v>
      </c>
      <c r="C91" s="119" t="s">
        <v>522</v>
      </c>
      <c r="D91" s="65"/>
      <c r="E91" s="55">
        <f t="shared" si="7"/>
        <v>8013.5</v>
      </c>
      <c r="F91" s="55">
        <f t="shared" si="7"/>
        <v>8334</v>
      </c>
      <c r="G91" s="55">
        <f t="shared" si="7"/>
        <v>8667.4</v>
      </c>
    </row>
    <row r="92" spans="1:7" ht="31.2" x14ac:dyDescent="0.3">
      <c r="A92" s="120"/>
      <c r="B92" s="4" t="s">
        <v>114</v>
      </c>
      <c r="C92" s="119" t="s">
        <v>522</v>
      </c>
      <c r="D92" s="65">
        <v>600</v>
      </c>
      <c r="E92" s="55">
        <f>'вед прил 7'!H731</f>
        <v>8013.5</v>
      </c>
      <c r="F92" s="55">
        <f>'вед прил 7'!I731</f>
        <v>8334</v>
      </c>
      <c r="G92" s="55">
        <f>'вед прил 7'!J731</f>
        <v>8667.4</v>
      </c>
    </row>
    <row r="93" spans="1:7" ht="31.2" x14ac:dyDescent="0.3">
      <c r="A93" s="120"/>
      <c r="B93" s="4" t="s">
        <v>523</v>
      </c>
      <c r="C93" s="119" t="s">
        <v>524</v>
      </c>
      <c r="D93" s="65"/>
      <c r="E93" s="55">
        <f t="shared" ref="E93:G94" si="8">E94</f>
        <v>1593.1</v>
      </c>
      <c r="F93" s="55">
        <f t="shared" si="8"/>
        <v>1679.7</v>
      </c>
      <c r="G93" s="55">
        <f t="shared" si="8"/>
        <v>1754.2</v>
      </c>
    </row>
    <row r="94" spans="1:7" ht="46.8" x14ac:dyDescent="0.3">
      <c r="A94" s="120"/>
      <c r="B94" s="4" t="s">
        <v>525</v>
      </c>
      <c r="C94" s="119" t="s">
        <v>526</v>
      </c>
      <c r="D94" s="65"/>
      <c r="E94" s="55">
        <f t="shared" si="8"/>
        <v>1593.1</v>
      </c>
      <c r="F94" s="55">
        <f t="shared" si="8"/>
        <v>1679.7</v>
      </c>
      <c r="G94" s="55">
        <f t="shared" si="8"/>
        <v>1754.2</v>
      </c>
    </row>
    <row r="95" spans="1:7" ht="31.2" x14ac:dyDescent="0.3">
      <c r="A95" s="120"/>
      <c r="B95" s="4" t="s">
        <v>114</v>
      </c>
      <c r="C95" s="119" t="s">
        <v>526</v>
      </c>
      <c r="D95" s="65">
        <v>600</v>
      </c>
      <c r="E95" s="55">
        <f>'вед прил 7'!H734</f>
        <v>1593.1</v>
      </c>
      <c r="F95" s="55">
        <f>'вед прил 7'!I734</f>
        <v>1679.7</v>
      </c>
      <c r="G95" s="55">
        <f>'вед прил 7'!J734</f>
        <v>1754.2</v>
      </c>
    </row>
    <row r="96" spans="1:7" ht="31.2" x14ac:dyDescent="0.3">
      <c r="A96" s="120"/>
      <c r="B96" s="4" t="s">
        <v>808</v>
      </c>
      <c r="C96" s="67" t="s">
        <v>807</v>
      </c>
      <c r="D96" s="56"/>
      <c r="E96" s="55">
        <f>E99+E97</f>
        <v>10691.4</v>
      </c>
      <c r="F96" s="55">
        <f>F99+F97</f>
        <v>8296.9</v>
      </c>
      <c r="G96" s="55">
        <f>G99+G97</f>
        <v>10029.299999999999</v>
      </c>
    </row>
    <row r="97" spans="1:7" ht="46.8" x14ac:dyDescent="0.3">
      <c r="A97" s="120"/>
      <c r="B97" s="4" t="s">
        <v>819</v>
      </c>
      <c r="C97" s="67" t="s">
        <v>818</v>
      </c>
      <c r="D97" s="56"/>
      <c r="E97" s="55">
        <f>E98</f>
        <v>8296.9</v>
      </c>
      <c r="F97" s="55">
        <f>F98</f>
        <v>8296.9</v>
      </c>
      <c r="G97" s="55">
        <f>G98</f>
        <v>10029.299999999999</v>
      </c>
    </row>
    <row r="98" spans="1:7" ht="31.2" x14ac:dyDescent="0.3">
      <c r="A98" s="120"/>
      <c r="B98" s="4" t="s">
        <v>114</v>
      </c>
      <c r="C98" s="67" t="s">
        <v>818</v>
      </c>
      <c r="D98" s="56">
        <v>600</v>
      </c>
      <c r="E98" s="55">
        <f>'вед прил 7'!H737</f>
        <v>8296.9</v>
      </c>
      <c r="F98" s="55">
        <f>'вед прил 7'!I737</f>
        <v>8296.9</v>
      </c>
      <c r="G98" s="55">
        <f>'вед прил 7'!J737</f>
        <v>10029.299999999999</v>
      </c>
    </row>
    <row r="99" spans="1:7" ht="62.4" x14ac:dyDescent="0.3">
      <c r="A99" s="120"/>
      <c r="B99" s="4" t="s">
        <v>809</v>
      </c>
      <c r="C99" s="67" t="s">
        <v>810</v>
      </c>
      <c r="D99" s="56"/>
      <c r="E99" s="55">
        <f>E100</f>
        <v>2394.5</v>
      </c>
      <c r="F99" s="55">
        <f>F100</f>
        <v>0</v>
      </c>
      <c r="G99" s="55">
        <f>G100</f>
        <v>0</v>
      </c>
    </row>
    <row r="100" spans="1:7" ht="31.2" x14ac:dyDescent="0.3">
      <c r="A100" s="120"/>
      <c r="B100" s="4" t="s">
        <v>114</v>
      </c>
      <c r="C100" s="67" t="s">
        <v>810</v>
      </c>
      <c r="D100" s="56">
        <v>600</v>
      </c>
      <c r="E100" s="55">
        <f>'вед прил 7'!H739</f>
        <v>2394.5</v>
      </c>
      <c r="F100" s="55">
        <f>'вед прил 7'!I739</f>
        <v>0</v>
      </c>
      <c r="G100" s="55">
        <f>'вед прил 7'!J739</f>
        <v>0</v>
      </c>
    </row>
    <row r="101" spans="1:7" x14ac:dyDescent="0.3">
      <c r="A101" s="77"/>
      <c r="B101" s="4" t="s">
        <v>538</v>
      </c>
      <c r="C101" s="119" t="s">
        <v>539</v>
      </c>
      <c r="D101" s="65"/>
      <c r="E101" s="55">
        <f>E102+E108</f>
        <v>164053.4</v>
      </c>
      <c r="F101" s="55">
        <f t="shared" ref="F101:G101" si="9">F102+F108</f>
        <v>150412.19999999998</v>
      </c>
      <c r="G101" s="55">
        <f t="shared" si="9"/>
        <v>148600</v>
      </c>
    </row>
    <row r="102" spans="1:7" ht="31.2" x14ac:dyDescent="0.3">
      <c r="A102" s="77"/>
      <c r="B102" s="98" t="s">
        <v>540</v>
      </c>
      <c r="C102" s="119" t="s">
        <v>541</v>
      </c>
      <c r="D102" s="65"/>
      <c r="E102" s="55">
        <f>E103+E105</f>
        <v>163539.69999999998</v>
      </c>
      <c r="F102" s="55">
        <f>F103+F105</f>
        <v>149877.9</v>
      </c>
      <c r="G102" s="55">
        <f>G103+G105</f>
        <v>148044.29999999999</v>
      </c>
    </row>
    <row r="103" spans="1:7" ht="31.2" x14ac:dyDescent="0.3">
      <c r="A103" s="77"/>
      <c r="B103" s="4" t="s">
        <v>172</v>
      </c>
      <c r="C103" s="119" t="s">
        <v>542</v>
      </c>
      <c r="D103" s="65"/>
      <c r="E103" s="55">
        <f>E104</f>
        <v>152018.9</v>
      </c>
      <c r="F103" s="55">
        <f>F104</f>
        <v>138357.1</v>
      </c>
      <c r="G103" s="55">
        <f>G104</f>
        <v>136523.5</v>
      </c>
    </row>
    <row r="104" spans="1:7" ht="31.2" x14ac:dyDescent="0.3">
      <c r="A104" s="77"/>
      <c r="B104" s="4" t="s">
        <v>114</v>
      </c>
      <c r="C104" s="119" t="s">
        <v>542</v>
      </c>
      <c r="D104" s="65">
        <v>600</v>
      </c>
      <c r="E104" s="55">
        <f>'вед прил 7'!H787</f>
        <v>152018.9</v>
      </c>
      <c r="F104" s="55">
        <f>'вед прил 7'!I787</f>
        <v>138357.1</v>
      </c>
      <c r="G104" s="55">
        <f>'вед прил 7'!J787</f>
        <v>136523.5</v>
      </c>
    </row>
    <row r="105" spans="1:7" ht="46.8" x14ac:dyDescent="0.3">
      <c r="A105" s="77"/>
      <c r="B105" s="4" t="s">
        <v>543</v>
      </c>
      <c r="C105" s="119" t="s">
        <v>544</v>
      </c>
      <c r="D105" s="65"/>
      <c r="E105" s="55">
        <f>E106+E107</f>
        <v>11520.8</v>
      </c>
      <c r="F105" s="55">
        <f>F106+F107</f>
        <v>11520.8</v>
      </c>
      <c r="G105" s="55">
        <f>G106+G107</f>
        <v>11520.8</v>
      </c>
    </row>
    <row r="106" spans="1:7" ht="31.2" x14ac:dyDescent="0.3">
      <c r="A106" s="77"/>
      <c r="B106" s="4" t="s">
        <v>114</v>
      </c>
      <c r="C106" s="119" t="s">
        <v>544</v>
      </c>
      <c r="D106" s="65">
        <v>600</v>
      </c>
      <c r="E106" s="55">
        <f>'вед прил 7'!H789</f>
        <v>11510.8</v>
      </c>
      <c r="F106" s="55">
        <f>'вед прил 7'!I789</f>
        <v>11510.8</v>
      </c>
      <c r="G106" s="55">
        <f>'вед прил 7'!J789</f>
        <v>11510.8</v>
      </c>
    </row>
    <row r="107" spans="1:7" x14ac:dyDescent="0.3">
      <c r="A107" s="77"/>
      <c r="B107" s="4" t="s">
        <v>61</v>
      </c>
      <c r="C107" s="119" t="s">
        <v>544</v>
      </c>
      <c r="D107" s="65">
        <v>800</v>
      </c>
      <c r="E107" s="55">
        <f>'вед прил 7'!H790</f>
        <v>10</v>
      </c>
      <c r="F107" s="55">
        <f>'вед прил 7'!I790</f>
        <v>10</v>
      </c>
      <c r="G107" s="55">
        <f>'вед прил 7'!J790</f>
        <v>10</v>
      </c>
    </row>
    <row r="108" spans="1:7" ht="62.4" x14ac:dyDescent="0.3">
      <c r="A108" s="77"/>
      <c r="B108" s="98" t="s">
        <v>545</v>
      </c>
      <c r="C108" s="119" t="s">
        <v>546</v>
      </c>
      <c r="D108" s="65"/>
      <c r="E108" s="55">
        <f t="shared" ref="E108:G109" si="10">E109</f>
        <v>513.70000000000005</v>
      </c>
      <c r="F108" s="55">
        <f t="shared" si="10"/>
        <v>534.29999999999995</v>
      </c>
      <c r="G108" s="55">
        <f t="shared" si="10"/>
        <v>555.70000000000005</v>
      </c>
    </row>
    <row r="109" spans="1:7" ht="93.6" x14ac:dyDescent="0.3">
      <c r="A109" s="77"/>
      <c r="B109" s="4" t="s">
        <v>483</v>
      </c>
      <c r="C109" s="119" t="s">
        <v>547</v>
      </c>
      <c r="D109" s="65"/>
      <c r="E109" s="55">
        <f t="shared" si="10"/>
        <v>513.70000000000005</v>
      </c>
      <c r="F109" s="55">
        <f t="shared" si="10"/>
        <v>534.29999999999995</v>
      </c>
      <c r="G109" s="55">
        <f t="shared" si="10"/>
        <v>555.70000000000005</v>
      </c>
    </row>
    <row r="110" spans="1:7" ht="31.2" x14ac:dyDescent="0.3">
      <c r="A110" s="77"/>
      <c r="B110" s="4" t="s">
        <v>114</v>
      </c>
      <c r="C110" s="119" t="s">
        <v>547</v>
      </c>
      <c r="D110" s="65">
        <v>600</v>
      </c>
      <c r="E110" s="55">
        <f>'вед прил 7'!H793</f>
        <v>513.70000000000005</v>
      </c>
      <c r="F110" s="55">
        <f>'вед прил 7'!I793</f>
        <v>534.29999999999995</v>
      </c>
      <c r="G110" s="55">
        <f>'вед прил 7'!J793</f>
        <v>555.70000000000005</v>
      </c>
    </row>
    <row r="111" spans="1:7" ht="31.2" x14ac:dyDescent="0.3">
      <c r="A111" s="77"/>
      <c r="B111" s="4" t="s">
        <v>554</v>
      </c>
      <c r="C111" s="119" t="s">
        <v>555</v>
      </c>
      <c r="D111" s="65"/>
      <c r="E111" s="55">
        <f>E112+E119</f>
        <v>74627.100000000006</v>
      </c>
      <c r="F111" s="55">
        <f>F112+F119</f>
        <v>67380.200000000012</v>
      </c>
      <c r="G111" s="55">
        <f>G112+G119</f>
        <v>67452.200000000012</v>
      </c>
    </row>
    <row r="112" spans="1:7" x14ac:dyDescent="0.3">
      <c r="A112" s="77"/>
      <c r="B112" s="98" t="s">
        <v>568</v>
      </c>
      <c r="C112" s="119" t="s">
        <v>569</v>
      </c>
      <c r="D112" s="65"/>
      <c r="E112" s="55">
        <f>E113+E117</f>
        <v>17754.400000000001</v>
      </c>
      <c r="F112" s="55">
        <f>F113</f>
        <v>17254.400000000001</v>
      </c>
      <c r="G112" s="55">
        <f>G113</f>
        <v>17254.400000000001</v>
      </c>
    </row>
    <row r="113" spans="1:7" x14ac:dyDescent="0.3">
      <c r="A113" s="77"/>
      <c r="B113" s="4" t="s">
        <v>55</v>
      </c>
      <c r="C113" s="119" t="s">
        <v>570</v>
      </c>
      <c r="D113" s="65"/>
      <c r="E113" s="55">
        <f>E114+E115+E116</f>
        <v>17754.400000000001</v>
      </c>
      <c r="F113" s="55">
        <f>F114+F115+F116</f>
        <v>17254.400000000001</v>
      </c>
      <c r="G113" s="55">
        <f>G114+G115+G116</f>
        <v>17254.400000000001</v>
      </c>
    </row>
    <row r="114" spans="1:7" ht="46.8" x14ac:dyDescent="0.3">
      <c r="A114" s="77"/>
      <c r="B114" s="4" t="s">
        <v>57</v>
      </c>
      <c r="C114" s="119" t="s">
        <v>570</v>
      </c>
      <c r="D114" s="65">
        <v>100</v>
      </c>
      <c r="E114" s="55">
        <f>'вед прил 7'!H821</f>
        <v>14864.4</v>
      </c>
      <c r="F114" s="55">
        <f>'вед прил 7'!I821</f>
        <v>14864.4</v>
      </c>
      <c r="G114" s="55">
        <f>'вед прил 7'!J821</f>
        <v>14864.4</v>
      </c>
    </row>
    <row r="115" spans="1:7" ht="31.2" x14ac:dyDescent="0.3">
      <c r="A115" s="77"/>
      <c r="B115" s="4" t="s">
        <v>19</v>
      </c>
      <c r="C115" s="119" t="s">
        <v>570</v>
      </c>
      <c r="D115" s="65">
        <v>200</v>
      </c>
      <c r="E115" s="55">
        <f>'вед прил 7'!H822</f>
        <v>2890</v>
      </c>
      <c r="F115" s="55">
        <f>'вед прил 7'!I822</f>
        <v>2390</v>
      </c>
      <c r="G115" s="55">
        <f>'вед прил 7'!J822</f>
        <v>2390</v>
      </c>
    </row>
    <row r="116" spans="1:7" hidden="1" outlineLevel="1" x14ac:dyDescent="0.3">
      <c r="A116" s="77"/>
      <c r="B116" s="4" t="s">
        <v>61</v>
      </c>
      <c r="C116" s="119" t="s">
        <v>570</v>
      </c>
      <c r="D116" s="65">
        <v>800</v>
      </c>
      <c r="E116" s="55">
        <f>'вед прил 7'!H823</f>
        <v>0</v>
      </c>
      <c r="F116" s="55">
        <f>'вед прил 7'!I823</f>
        <v>0</v>
      </c>
      <c r="G116" s="55">
        <f>'вед прил 7'!J823</f>
        <v>0</v>
      </c>
    </row>
    <row r="117" spans="1:7" ht="93.6" hidden="1" outlineLevel="1" x14ac:dyDescent="0.3">
      <c r="A117" s="77"/>
      <c r="B117" s="4" t="s">
        <v>894</v>
      </c>
      <c r="C117" s="67" t="s">
        <v>897</v>
      </c>
      <c r="D117" s="65"/>
      <c r="E117" s="55">
        <f>E118</f>
        <v>0</v>
      </c>
      <c r="F117" s="55"/>
      <c r="G117" s="55"/>
    </row>
    <row r="118" spans="1:7" ht="46.8" hidden="1" outlineLevel="1" x14ac:dyDescent="0.3">
      <c r="A118" s="77"/>
      <c r="B118" s="4" t="s">
        <v>57</v>
      </c>
      <c r="C118" s="67" t="s">
        <v>897</v>
      </c>
      <c r="D118" s="65">
        <v>100</v>
      </c>
      <c r="E118" s="55">
        <f>'вед прил 7'!H825</f>
        <v>0</v>
      </c>
      <c r="F118" s="55"/>
      <c r="G118" s="55"/>
    </row>
    <row r="119" spans="1:7" ht="31.2" collapsed="1" x14ac:dyDescent="0.3">
      <c r="A119" s="77"/>
      <c r="B119" s="5" t="s">
        <v>556</v>
      </c>
      <c r="C119" s="119" t="s">
        <v>557</v>
      </c>
      <c r="D119" s="65"/>
      <c r="E119" s="55">
        <f>E120+E125</f>
        <v>56872.700000000004</v>
      </c>
      <c r="F119" s="55">
        <f t="shared" ref="F119:G119" si="11">F120+F125</f>
        <v>50125.8</v>
      </c>
      <c r="G119" s="55">
        <f t="shared" si="11"/>
        <v>50197.8</v>
      </c>
    </row>
    <row r="120" spans="1:7" ht="31.2" x14ac:dyDescent="0.3">
      <c r="A120" s="77"/>
      <c r="B120" s="4" t="s">
        <v>172</v>
      </c>
      <c r="C120" s="119" t="s">
        <v>558</v>
      </c>
      <c r="D120" s="65"/>
      <c r="E120" s="55">
        <f>E121+E122+E123+E124</f>
        <v>46872.700000000004</v>
      </c>
      <c r="F120" s="55">
        <f>F121+F122+F123+F124</f>
        <v>40125.800000000003</v>
      </c>
      <c r="G120" s="55">
        <f>G121+G122+G123+G124</f>
        <v>40197.800000000003</v>
      </c>
    </row>
    <row r="121" spans="1:7" ht="46.8" x14ac:dyDescent="0.3">
      <c r="A121" s="77"/>
      <c r="B121" s="4" t="s">
        <v>57</v>
      </c>
      <c r="C121" s="119" t="s">
        <v>558</v>
      </c>
      <c r="D121" s="65">
        <v>100</v>
      </c>
      <c r="E121" s="55">
        <f>'вед прил 7'!H828</f>
        <v>33405.5</v>
      </c>
      <c r="F121" s="55">
        <f>'вед прил 7'!I828</f>
        <v>32241.3</v>
      </c>
      <c r="G121" s="55">
        <f>'вед прил 7'!J828</f>
        <v>32241.3</v>
      </c>
    </row>
    <row r="122" spans="1:7" ht="31.2" x14ac:dyDescent="0.3">
      <c r="A122" s="77"/>
      <c r="B122" s="4" t="s">
        <v>19</v>
      </c>
      <c r="C122" s="119" t="s">
        <v>558</v>
      </c>
      <c r="D122" s="65">
        <v>200</v>
      </c>
      <c r="E122" s="55">
        <f>'вед прил 7'!H829</f>
        <v>6227.9</v>
      </c>
      <c r="F122" s="55">
        <f>'вед прил 7'!I829</f>
        <v>750</v>
      </c>
      <c r="G122" s="55">
        <f>'вед прил 7'!J829</f>
        <v>750</v>
      </c>
    </row>
    <row r="123" spans="1:7" ht="31.2" x14ac:dyDescent="0.3">
      <c r="A123" s="77"/>
      <c r="B123" s="4" t="s">
        <v>114</v>
      </c>
      <c r="C123" s="119" t="s">
        <v>558</v>
      </c>
      <c r="D123" s="65">
        <v>600</v>
      </c>
      <c r="E123" s="55">
        <f>'вед прил 7'!H830</f>
        <v>7150.2000000000007</v>
      </c>
      <c r="F123" s="55">
        <f>'вед прил 7'!I830</f>
        <v>7134.5</v>
      </c>
      <c r="G123" s="55">
        <f>'вед прил 7'!J830</f>
        <v>7206.5</v>
      </c>
    </row>
    <row r="124" spans="1:7" x14ac:dyDescent="0.3">
      <c r="A124" s="77"/>
      <c r="B124" s="4" t="s">
        <v>61</v>
      </c>
      <c r="C124" s="119" t="s">
        <v>558</v>
      </c>
      <c r="D124" s="65">
        <v>800</v>
      </c>
      <c r="E124" s="55">
        <f>'вед прил 7'!H831</f>
        <v>89.1</v>
      </c>
      <c r="F124" s="55">
        <f>'вед прил 7'!I831</f>
        <v>0</v>
      </c>
      <c r="G124" s="55">
        <f>'вед прил 7'!J831</f>
        <v>0</v>
      </c>
    </row>
    <row r="125" spans="1:7" x14ac:dyDescent="0.3">
      <c r="A125" s="77"/>
      <c r="B125" s="4" t="s">
        <v>571</v>
      </c>
      <c r="C125" s="119" t="s">
        <v>572</v>
      </c>
      <c r="D125" s="65"/>
      <c r="E125" s="55">
        <f>E127+E128+E126+E129</f>
        <v>10000</v>
      </c>
      <c r="F125" s="55">
        <f>F127+F128+F126+F129</f>
        <v>10000</v>
      </c>
      <c r="G125" s="55">
        <f>G127+G128+G126+G129</f>
        <v>10000</v>
      </c>
    </row>
    <row r="126" spans="1:7" ht="46.8" x14ac:dyDescent="0.3">
      <c r="A126" s="77"/>
      <c r="B126" s="4" t="s">
        <v>57</v>
      </c>
      <c r="C126" s="119" t="s">
        <v>572</v>
      </c>
      <c r="D126" s="65">
        <v>100</v>
      </c>
      <c r="E126" s="55">
        <f>'вед прил 7'!H833</f>
        <v>1100</v>
      </c>
      <c r="F126" s="55">
        <f>'вед прил 7'!I833</f>
        <v>1100</v>
      </c>
      <c r="G126" s="55">
        <f>'вед прил 7'!J833</f>
        <v>1100</v>
      </c>
    </row>
    <row r="127" spans="1:7" ht="31.2" x14ac:dyDescent="0.3">
      <c r="A127" s="77"/>
      <c r="B127" s="4" t="s">
        <v>19</v>
      </c>
      <c r="C127" s="119" t="s">
        <v>572</v>
      </c>
      <c r="D127" s="65">
        <v>200</v>
      </c>
      <c r="E127" s="55">
        <f>'вед прил 7'!H834</f>
        <v>7900</v>
      </c>
      <c r="F127" s="55">
        <f>'вед прил 7'!I834</f>
        <v>7900</v>
      </c>
      <c r="G127" s="55">
        <f>'вед прил 7'!J834</f>
        <v>7900</v>
      </c>
    </row>
    <row r="128" spans="1:7" x14ac:dyDescent="0.3">
      <c r="A128" s="77"/>
      <c r="B128" s="4" t="s">
        <v>20</v>
      </c>
      <c r="C128" s="119" t="s">
        <v>572</v>
      </c>
      <c r="D128" s="65">
        <v>300</v>
      </c>
      <c r="E128" s="55">
        <f>'вед прил 7'!H835</f>
        <v>1000</v>
      </c>
      <c r="F128" s="55">
        <f>'вед прил 7'!I835</f>
        <v>1000</v>
      </c>
      <c r="G128" s="55">
        <f>'вед прил 7'!J835</f>
        <v>1000</v>
      </c>
    </row>
    <row r="129" spans="1:7" ht="31.2" hidden="1" outlineLevel="1" x14ac:dyDescent="0.3">
      <c r="A129" s="77"/>
      <c r="B129" s="4" t="s">
        <v>114</v>
      </c>
      <c r="C129" s="119" t="s">
        <v>572</v>
      </c>
      <c r="D129" s="65">
        <v>600</v>
      </c>
      <c r="E129" s="55">
        <f>'вед прил 7'!H836</f>
        <v>0</v>
      </c>
      <c r="F129" s="55">
        <f>'вед прил 7'!I836</f>
        <v>0</v>
      </c>
      <c r="G129" s="55">
        <f>'вед прил 7'!J836</f>
        <v>0</v>
      </c>
    </row>
    <row r="130" spans="1:7" collapsed="1" x14ac:dyDescent="0.3">
      <c r="A130" s="117">
        <v>2</v>
      </c>
      <c r="B130" s="122" t="s">
        <v>12</v>
      </c>
      <c r="C130" s="123" t="s">
        <v>13</v>
      </c>
      <c r="D130" s="123"/>
      <c r="E130" s="58">
        <f>E131</f>
        <v>71331.3</v>
      </c>
      <c r="F130" s="58">
        <f>F131</f>
        <v>73761.8</v>
      </c>
      <c r="G130" s="58">
        <f>G131</f>
        <v>75195.5</v>
      </c>
    </row>
    <row r="131" spans="1:7" ht="31.2" x14ac:dyDescent="0.3">
      <c r="A131" s="120"/>
      <c r="B131" s="4" t="s">
        <v>14</v>
      </c>
      <c r="C131" s="124" t="s">
        <v>15</v>
      </c>
      <c r="D131" s="124"/>
      <c r="E131" s="55">
        <f>E132+E143+E150</f>
        <v>71331.3</v>
      </c>
      <c r="F131" s="55">
        <f>F132+F143+F150</f>
        <v>73761.8</v>
      </c>
      <c r="G131" s="55">
        <f>G132+G143+G150</f>
        <v>75195.5</v>
      </c>
    </row>
    <row r="132" spans="1:7" ht="46.8" x14ac:dyDescent="0.3">
      <c r="A132" s="120"/>
      <c r="B132" s="5" t="s">
        <v>16</v>
      </c>
      <c r="C132" s="124" t="s">
        <v>17</v>
      </c>
      <c r="D132" s="124"/>
      <c r="E132" s="55">
        <f>E133+E136+E138+E141</f>
        <v>55563.5</v>
      </c>
      <c r="F132" s="55">
        <f>F133+F136+F138+F141</f>
        <v>57569.1</v>
      </c>
      <c r="G132" s="55">
        <f>G133+G136+G138+G141</f>
        <v>59002.8</v>
      </c>
    </row>
    <row r="133" spans="1:7" ht="78" x14ac:dyDescent="0.3">
      <c r="A133" s="120"/>
      <c r="B133" s="4" t="s">
        <v>18</v>
      </c>
      <c r="C133" s="119" t="s">
        <v>764</v>
      </c>
      <c r="D133" s="65"/>
      <c r="E133" s="55">
        <f>E134+E135</f>
        <v>34461.9</v>
      </c>
      <c r="F133" s="55">
        <f>F134+F135</f>
        <v>35841.199999999997</v>
      </c>
      <c r="G133" s="55">
        <f>G134+G135</f>
        <v>37274.9</v>
      </c>
    </row>
    <row r="134" spans="1:7" ht="31.2" x14ac:dyDescent="0.3">
      <c r="A134" s="120"/>
      <c r="B134" s="4" t="s">
        <v>19</v>
      </c>
      <c r="C134" s="119" t="s">
        <v>764</v>
      </c>
      <c r="D134" s="65">
        <v>200</v>
      </c>
      <c r="E134" s="55">
        <f>'вед прил 7'!H455</f>
        <v>500</v>
      </c>
      <c r="F134" s="55">
        <f>'вед прил 7'!I455</f>
        <v>500</v>
      </c>
      <c r="G134" s="55">
        <f>'вед прил 7'!J455</f>
        <v>500</v>
      </c>
    </row>
    <row r="135" spans="1:7" x14ac:dyDescent="0.3">
      <c r="A135" s="120"/>
      <c r="B135" s="4" t="s">
        <v>20</v>
      </c>
      <c r="C135" s="119" t="s">
        <v>764</v>
      </c>
      <c r="D135" s="65">
        <v>300</v>
      </c>
      <c r="E135" s="55">
        <f>'вед прил 7'!H456</f>
        <v>33961.9</v>
      </c>
      <c r="F135" s="55">
        <f>'вед прил 7'!I456</f>
        <v>35341.199999999997</v>
      </c>
      <c r="G135" s="55">
        <f>'вед прил 7'!J456</f>
        <v>36774.9</v>
      </c>
    </row>
    <row r="136" spans="1:7" ht="46.8" x14ac:dyDescent="0.3">
      <c r="A136" s="120"/>
      <c r="B136" s="4" t="s">
        <v>21</v>
      </c>
      <c r="C136" s="119" t="s">
        <v>765</v>
      </c>
      <c r="D136" s="65"/>
      <c r="E136" s="55">
        <f>E137</f>
        <v>21101.599999999999</v>
      </c>
      <c r="F136" s="55">
        <f>F137</f>
        <v>21727.9</v>
      </c>
      <c r="G136" s="55">
        <f>G137</f>
        <v>21727.9</v>
      </c>
    </row>
    <row r="137" spans="1:7" x14ac:dyDescent="0.3">
      <c r="A137" s="120"/>
      <c r="B137" s="4" t="s">
        <v>20</v>
      </c>
      <c r="C137" s="119" t="s">
        <v>765</v>
      </c>
      <c r="D137" s="65">
        <v>300</v>
      </c>
      <c r="E137" s="55">
        <f>'вед прил 7'!H458</f>
        <v>21101.599999999999</v>
      </c>
      <c r="F137" s="55">
        <f>'вед прил 7'!I458</f>
        <v>21727.9</v>
      </c>
      <c r="G137" s="55">
        <f>'вед прил 7'!J458</f>
        <v>21727.9</v>
      </c>
    </row>
    <row r="138" spans="1:7" ht="46.8" hidden="1" outlineLevel="1" x14ac:dyDescent="0.3">
      <c r="A138" s="120"/>
      <c r="B138" s="4" t="s">
        <v>22</v>
      </c>
      <c r="C138" s="119" t="s">
        <v>23</v>
      </c>
      <c r="D138" s="65"/>
      <c r="E138" s="55">
        <f>E139+E140</f>
        <v>0</v>
      </c>
      <c r="F138" s="55">
        <f>F139+F140</f>
        <v>0</v>
      </c>
      <c r="G138" s="55">
        <f>G139+G140</f>
        <v>0</v>
      </c>
    </row>
    <row r="139" spans="1:7" ht="31.2" hidden="1" outlineLevel="1" x14ac:dyDescent="0.3">
      <c r="A139" s="120"/>
      <c r="B139" s="4" t="s">
        <v>19</v>
      </c>
      <c r="C139" s="119" t="s">
        <v>23</v>
      </c>
      <c r="D139" s="65">
        <v>200</v>
      </c>
      <c r="E139" s="55">
        <f>'вед прил 7'!H460</f>
        <v>0</v>
      </c>
      <c r="F139" s="55">
        <f>'вед прил 7'!I460</f>
        <v>0</v>
      </c>
      <c r="G139" s="55">
        <f>'вед прил 7'!J460</f>
        <v>0</v>
      </c>
    </row>
    <row r="140" spans="1:7" hidden="1" outlineLevel="1" x14ac:dyDescent="0.3">
      <c r="A140" s="120"/>
      <c r="B140" s="4" t="s">
        <v>20</v>
      </c>
      <c r="C140" s="119" t="s">
        <v>23</v>
      </c>
      <c r="D140" s="65">
        <v>300</v>
      </c>
      <c r="E140" s="55">
        <f>'вед прил 7'!H461</f>
        <v>0</v>
      </c>
      <c r="F140" s="55">
        <f>'вед прил 7'!I461</f>
        <v>0</v>
      </c>
      <c r="G140" s="55">
        <f>'вед прил 7'!J461</f>
        <v>0</v>
      </c>
    </row>
    <row r="141" spans="1:7" ht="62.4" hidden="1" outlineLevel="1" x14ac:dyDescent="0.3">
      <c r="A141" s="120"/>
      <c r="B141" s="4" t="s">
        <v>24</v>
      </c>
      <c r="C141" s="119" t="s">
        <v>25</v>
      </c>
      <c r="D141" s="65"/>
      <c r="E141" s="55">
        <f>E142</f>
        <v>0</v>
      </c>
      <c r="F141" s="55">
        <f>F142</f>
        <v>0</v>
      </c>
      <c r="G141" s="55">
        <f>G142</f>
        <v>0</v>
      </c>
    </row>
    <row r="142" spans="1:7" hidden="1" outlineLevel="1" x14ac:dyDescent="0.3">
      <c r="A142" s="120"/>
      <c r="B142" s="4" t="s">
        <v>20</v>
      </c>
      <c r="C142" s="119" t="s">
        <v>25</v>
      </c>
      <c r="D142" s="65">
        <v>300</v>
      </c>
      <c r="E142" s="55">
        <f>'вед прил 7'!H463</f>
        <v>0</v>
      </c>
      <c r="F142" s="55">
        <f>'вед прил 7'!I463</f>
        <v>0</v>
      </c>
      <c r="G142" s="55">
        <f>'вед прил 7'!J463</f>
        <v>0</v>
      </c>
    </row>
    <row r="143" spans="1:7" ht="31.2" collapsed="1" x14ac:dyDescent="0.3">
      <c r="A143" s="77"/>
      <c r="B143" s="5" t="s">
        <v>71</v>
      </c>
      <c r="C143" s="119" t="s">
        <v>72</v>
      </c>
      <c r="D143" s="65"/>
      <c r="E143" s="55">
        <f>E144+E147</f>
        <v>11663</v>
      </c>
      <c r="F143" s="55">
        <f>F144+F147</f>
        <v>11975.5</v>
      </c>
      <c r="G143" s="55">
        <f>G144+G147</f>
        <v>11975.5</v>
      </c>
    </row>
    <row r="144" spans="1:7" ht="46.8" x14ac:dyDescent="0.3">
      <c r="A144" s="77"/>
      <c r="B144" s="4" t="s">
        <v>74</v>
      </c>
      <c r="C144" s="119" t="s">
        <v>755</v>
      </c>
      <c r="D144" s="65"/>
      <c r="E144" s="55">
        <f>E145+E146</f>
        <v>756</v>
      </c>
      <c r="F144" s="55">
        <f>F145+F146</f>
        <v>776</v>
      </c>
      <c r="G144" s="55">
        <f>G145+G146</f>
        <v>776</v>
      </c>
    </row>
    <row r="145" spans="1:7" ht="46.8" x14ac:dyDescent="0.3">
      <c r="A145" s="77"/>
      <c r="B145" s="4" t="s">
        <v>57</v>
      </c>
      <c r="C145" s="119" t="s">
        <v>755</v>
      </c>
      <c r="D145" s="65">
        <v>100</v>
      </c>
      <c r="E145" s="55">
        <f>'вед прил 7'!H44</f>
        <v>740.9</v>
      </c>
      <c r="F145" s="55">
        <f>'вед прил 7'!I44</f>
        <v>760.9</v>
      </c>
      <c r="G145" s="55">
        <f>'вед прил 7'!J44</f>
        <v>760.9</v>
      </c>
    </row>
    <row r="146" spans="1:7" ht="31.2" x14ac:dyDescent="0.3">
      <c r="A146" s="77"/>
      <c r="B146" s="4" t="s">
        <v>19</v>
      </c>
      <c r="C146" s="119" t="s">
        <v>755</v>
      </c>
      <c r="D146" s="65">
        <v>200</v>
      </c>
      <c r="E146" s="55">
        <f>'вед прил 7'!H45</f>
        <v>15.1</v>
      </c>
      <c r="F146" s="55">
        <f>'вед прил 7'!I45</f>
        <v>15.1</v>
      </c>
      <c r="G146" s="55">
        <f>'вед прил 7'!J45</f>
        <v>15.1</v>
      </c>
    </row>
    <row r="147" spans="1:7" ht="46.8" x14ac:dyDescent="0.3">
      <c r="A147" s="77"/>
      <c r="B147" s="5" t="s">
        <v>73</v>
      </c>
      <c r="C147" s="119" t="s">
        <v>756</v>
      </c>
      <c r="D147" s="65"/>
      <c r="E147" s="55">
        <f>E148+E149</f>
        <v>10907</v>
      </c>
      <c r="F147" s="55">
        <f>F148+F149</f>
        <v>11199.5</v>
      </c>
      <c r="G147" s="55">
        <f>G148+G149</f>
        <v>11199.5</v>
      </c>
    </row>
    <row r="148" spans="1:7" ht="46.8" x14ac:dyDescent="0.3">
      <c r="A148" s="77"/>
      <c r="B148" s="4" t="s">
        <v>57</v>
      </c>
      <c r="C148" s="119" t="s">
        <v>756</v>
      </c>
      <c r="D148" s="65">
        <v>100</v>
      </c>
      <c r="E148" s="55">
        <f>'вед прил 7'!H47</f>
        <v>9853.7999999999993</v>
      </c>
      <c r="F148" s="55">
        <f>'вед прил 7'!I47</f>
        <v>10146.299999999999</v>
      </c>
      <c r="G148" s="55">
        <f>'вед прил 7'!J47</f>
        <v>10146.299999999999</v>
      </c>
    </row>
    <row r="149" spans="1:7" ht="31.2" x14ac:dyDescent="0.3">
      <c r="A149" s="77"/>
      <c r="B149" s="4" t="s">
        <v>19</v>
      </c>
      <c r="C149" s="119" t="s">
        <v>756</v>
      </c>
      <c r="D149" s="65">
        <v>200</v>
      </c>
      <c r="E149" s="55">
        <f>'вед прил 7'!H48</f>
        <v>1053.2</v>
      </c>
      <c r="F149" s="55">
        <f>'вед прил 7'!I48</f>
        <v>1053.2</v>
      </c>
      <c r="G149" s="55">
        <f>'вед прил 7'!J48</f>
        <v>1053.2</v>
      </c>
    </row>
    <row r="150" spans="1:7" x14ac:dyDescent="0.3">
      <c r="A150" s="77"/>
      <c r="B150" s="96" t="s">
        <v>75</v>
      </c>
      <c r="C150" s="67" t="s">
        <v>76</v>
      </c>
      <c r="D150" s="56"/>
      <c r="E150" s="55">
        <f>E151</f>
        <v>4104.8</v>
      </c>
      <c r="F150" s="55">
        <f>F151</f>
        <v>4217.2</v>
      </c>
      <c r="G150" s="55">
        <f>G151</f>
        <v>4217.2</v>
      </c>
    </row>
    <row r="151" spans="1:7" ht="46.8" x14ac:dyDescent="0.3">
      <c r="A151" s="77"/>
      <c r="B151" s="4" t="s">
        <v>77</v>
      </c>
      <c r="C151" s="67" t="s">
        <v>757</v>
      </c>
      <c r="D151" s="56"/>
      <c r="E151" s="55">
        <f>E152+E153</f>
        <v>4104.8</v>
      </c>
      <c r="F151" s="55">
        <f>F152+F153</f>
        <v>4217.2</v>
      </c>
      <c r="G151" s="55">
        <f>G152+G153</f>
        <v>4217.2</v>
      </c>
    </row>
    <row r="152" spans="1:7" ht="46.8" x14ac:dyDescent="0.3">
      <c r="A152" s="77"/>
      <c r="B152" s="4" t="s">
        <v>57</v>
      </c>
      <c r="C152" s="67" t="s">
        <v>757</v>
      </c>
      <c r="D152" s="56">
        <v>100</v>
      </c>
      <c r="E152" s="55">
        <f>'вед прил 7'!H51</f>
        <v>3780.7</v>
      </c>
      <c r="F152" s="55">
        <f>'вед прил 7'!I51</f>
        <v>3893.1</v>
      </c>
      <c r="G152" s="55">
        <f>'вед прил 7'!J51</f>
        <v>3893.1</v>
      </c>
    </row>
    <row r="153" spans="1:7" ht="31.2" x14ac:dyDescent="0.3">
      <c r="A153" s="77"/>
      <c r="B153" s="4" t="s">
        <v>19</v>
      </c>
      <c r="C153" s="67" t="s">
        <v>757</v>
      </c>
      <c r="D153" s="56">
        <v>200</v>
      </c>
      <c r="E153" s="55">
        <f>'вед прил 7'!H52</f>
        <v>324.10000000000002</v>
      </c>
      <c r="F153" s="55">
        <f>'вед прил 7'!I52</f>
        <v>324.10000000000002</v>
      </c>
      <c r="G153" s="55">
        <f>'вед прил 7'!J52</f>
        <v>324.10000000000002</v>
      </c>
    </row>
    <row r="154" spans="1:7" hidden="1" outlineLevel="1" x14ac:dyDescent="0.3">
      <c r="A154" s="117">
        <v>3</v>
      </c>
      <c r="B154" s="61" t="s">
        <v>485</v>
      </c>
      <c r="C154" s="118" t="s">
        <v>486</v>
      </c>
      <c r="D154" s="87"/>
      <c r="E154" s="58">
        <f>E155</f>
        <v>0</v>
      </c>
      <c r="F154" s="58">
        <f>F155</f>
        <v>0</v>
      </c>
      <c r="G154" s="58">
        <f>G155</f>
        <v>0</v>
      </c>
    </row>
    <row r="155" spans="1:7" hidden="1" outlineLevel="1" x14ac:dyDescent="0.3">
      <c r="A155" s="77"/>
      <c r="B155" s="4" t="s">
        <v>487</v>
      </c>
      <c r="C155" s="119" t="s">
        <v>488</v>
      </c>
      <c r="D155" s="56"/>
      <c r="E155" s="55">
        <f>E156</f>
        <v>0</v>
      </c>
      <c r="F155" s="55">
        <f t="shared" ref="F155:G157" si="12">F156</f>
        <v>0</v>
      </c>
      <c r="G155" s="55">
        <f t="shared" si="12"/>
        <v>0</v>
      </c>
    </row>
    <row r="156" spans="1:7" ht="46.8" hidden="1" outlineLevel="1" x14ac:dyDescent="0.3">
      <c r="A156" s="77"/>
      <c r="B156" s="4" t="s">
        <v>489</v>
      </c>
      <c r="C156" s="119" t="s">
        <v>490</v>
      </c>
      <c r="D156" s="56"/>
      <c r="E156" s="55">
        <f>E157</f>
        <v>0</v>
      </c>
      <c r="F156" s="55">
        <f t="shared" si="12"/>
        <v>0</v>
      </c>
      <c r="G156" s="55">
        <f t="shared" si="12"/>
        <v>0</v>
      </c>
    </row>
    <row r="157" spans="1:7" hidden="1" outlineLevel="1" x14ac:dyDescent="0.3">
      <c r="A157" s="77"/>
      <c r="B157" s="4" t="s">
        <v>475</v>
      </c>
      <c r="C157" s="119" t="s">
        <v>491</v>
      </c>
      <c r="D157" s="56"/>
      <c r="E157" s="55">
        <f>E158</f>
        <v>0</v>
      </c>
      <c r="F157" s="55">
        <f>F158</f>
        <v>0</v>
      </c>
      <c r="G157" s="55">
        <f t="shared" si="12"/>
        <v>0</v>
      </c>
    </row>
    <row r="158" spans="1:7" ht="31.2" hidden="1" outlineLevel="1" x14ac:dyDescent="0.3">
      <c r="A158" s="77"/>
      <c r="B158" s="4" t="s">
        <v>114</v>
      </c>
      <c r="C158" s="119" t="s">
        <v>491</v>
      </c>
      <c r="D158" s="56">
        <v>600</v>
      </c>
      <c r="E158" s="55">
        <f>'вед прил 7'!H1055</f>
        <v>0</v>
      </c>
      <c r="F158" s="55">
        <f>'вед прил 7'!I1055</f>
        <v>0</v>
      </c>
      <c r="G158" s="55">
        <f>'вед прил 7'!J1055</f>
        <v>0</v>
      </c>
    </row>
    <row r="159" spans="1:7" collapsed="1" x14ac:dyDescent="0.3">
      <c r="A159" s="117">
        <v>3</v>
      </c>
      <c r="B159" s="61" t="s">
        <v>26</v>
      </c>
      <c r="C159" s="118" t="s">
        <v>27</v>
      </c>
      <c r="D159" s="84"/>
      <c r="E159" s="58">
        <f>E160+E171+E185+E176+E181+E206</f>
        <v>97231.2</v>
      </c>
      <c r="F159" s="58">
        <f>F160+F171+F185+F176+F181+F206</f>
        <v>78412.799999999988</v>
      </c>
      <c r="G159" s="58">
        <f>G160+G171+G185+G176+G181+G206</f>
        <v>82002.600000000006</v>
      </c>
    </row>
    <row r="160" spans="1:7" ht="31.2" x14ac:dyDescent="0.3">
      <c r="A160" s="77"/>
      <c r="B160" s="4" t="s">
        <v>559</v>
      </c>
      <c r="C160" s="119" t="s">
        <v>560</v>
      </c>
      <c r="D160" s="65"/>
      <c r="E160" s="55">
        <f>E161</f>
        <v>20444.2</v>
      </c>
      <c r="F160" s="55">
        <f>F161</f>
        <v>20804</v>
      </c>
      <c r="G160" s="55">
        <f>G161</f>
        <v>21176.5</v>
      </c>
    </row>
    <row r="161" spans="1:7" x14ac:dyDescent="0.3">
      <c r="A161" s="77"/>
      <c r="B161" s="5" t="s">
        <v>561</v>
      </c>
      <c r="C161" s="119" t="s">
        <v>562</v>
      </c>
      <c r="D161" s="65"/>
      <c r="E161" s="55">
        <f>E165+E162+E169+E166</f>
        <v>20444.2</v>
      </c>
      <c r="F161" s="55">
        <f>F165+F162+F169</f>
        <v>20804</v>
      </c>
      <c r="G161" s="55">
        <f>G165+G162+G169</f>
        <v>21176.5</v>
      </c>
    </row>
    <row r="162" spans="1:7" x14ac:dyDescent="0.3">
      <c r="A162" s="77"/>
      <c r="B162" s="5" t="s">
        <v>563</v>
      </c>
      <c r="C162" s="119" t="s">
        <v>564</v>
      </c>
      <c r="D162" s="65"/>
      <c r="E162" s="55">
        <f>E163+E164</f>
        <v>7800</v>
      </c>
      <c r="F162" s="55">
        <f>F163+F164</f>
        <v>7800</v>
      </c>
      <c r="G162" s="55">
        <f>G163+G164</f>
        <v>7800</v>
      </c>
    </row>
    <row r="163" spans="1:7" ht="31.2" x14ac:dyDescent="0.3">
      <c r="A163" s="77"/>
      <c r="B163" s="4" t="s">
        <v>19</v>
      </c>
      <c r="C163" s="119" t="s">
        <v>564</v>
      </c>
      <c r="D163" s="65">
        <v>200</v>
      </c>
      <c r="E163" s="55">
        <f>'вед прил 7'!H841</f>
        <v>400</v>
      </c>
      <c r="F163" s="55">
        <f>'вед прил 7'!I841</f>
        <v>400</v>
      </c>
      <c r="G163" s="55">
        <f>'вед прил 7'!J841</f>
        <v>400</v>
      </c>
    </row>
    <row r="164" spans="1:7" ht="31.2" x14ac:dyDescent="0.3">
      <c r="A164" s="77"/>
      <c r="B164" s="4" t="s">
        <v>114</v>
      </c>
      <c r="C164" s="119" t="s">
        <v>564</v>
      </c>
      <c r="D164" s="65">
        <v>600</v>
      </c>
      <c r="E164" s="55">
        <f>'вед прил 7'!H842</f>
        <v>7400</v>
      </c>
      <c r="F164" s="55">
        <f>'вед прил 7'!I842</f>
        <v>7400</v>
      </c>
      <c r="G164" s="55">
        <f>'вед прил 7'!J842</f>
        <v>7400</v>
      </c>
    </row>
    <row r="165" spans="1:7" ht="62.4" x14ac:dyDescent="0.3">
      <c r="A165" s="77"/>
      <c r="B165" s="4" t="s">
        <v>565</v>
      </c>
      <c r="C165" s="119" t="s">
        <v>566</v>
      </c>
      <c r="D165" s="65"/>
      <c r="E165" s="55">
        <f>E168</f>
        <v>8969.5</v>
      </c>
      <c r="F165" s="55">
        <f>F168</f>
        <v>9329.2999999999993</v>
      </c>
      <c r="G165" s="55">
        <f>G168</f>
        <v>9701.7999999999993</v>
      </c>
    </row>
    <row r="166" spans="1:7" ht="31.2" hidden="1" outlineLevel="1" x14ac:dyDescent="0.3">
      <c r="A166" s="77"/>
      <c r="B166" s="4" t="s">
        <v>892</v>
      </c>
      <c r="C166" s="67" t="s">
        <v>893</v>
      </c>
      <c r="D166" s="65"/>
      <c r="E166" s="55">
        <f>E167</f>
        <v>0</v>
      </c>
      <c r="F166" s="55"/>
      <c r="G166" s="55"/>
    </row>
    <row r="167" spans="1:7" ht="31.2" hidden="1" outlineLevel="1" x14ac:dyDescent="0.3">
      <c r="A167" s="77"/>
      <c r="B167" s="4" t="s">
        <v>114</v>
      </c>
      <c r="C167" s="67" t="s">
        <v>893</v>
      </c>
      <c r="D167" s="65">
        <v>600</v>
      </c>
      <c r="E167" s="55">
        <f>'вед прил 7'!H846</f>
        <v>0</v>
      </c>
      <c r="F167" s="55"/>
      <c r="G167" s="55"/>
    </row>
    <row r="168" spans="1:7" ht="31.2" collapsed="1" x14ac:dyDescent="0.3">
      <c r="A168" s="77"/>
      <c r="B168" s="4" t="s">
        <v>114</v>
      </c>
      <c r="C168" s="119" t="s">
        <v>566</v>
      </c>
      <c r="D168" s="65">
        <v>600</v>
      </c>
      <c r="E168" s="55">
        <f>'вед прил 7'!H844</f>
        <v>8969.5</v>
      </c>
      <c r="F168" s="55">
        <f>'вед прил 7'!I844</f>
        <v>9329.2999999999993</v>
      </c>
      <c r="G168" s="55">
        <f>'вед прил 7'!J844</f>
        <v>9701.7999999999993</v>
      </c>
    </row>
    <row r="169" spans="1:7" ht="46.8" x14ac:dyDescent="0.3">
      <c r="A169" s="77"/>
      <c r="B169" s="4" t="s">
        <v>806</v>
      </c>
      <c r="C169" s="119" t="s">
        <v>665</v>
      </c>
      <c r="D169" s="65"/>
      <c r="E169" s="55">
        <f>E170</f>
        <v>3674.7</v>
      </c>
      <c r="F169" s="55">
        <f>F170</f>
        <v>3674.7</v>
      </c>
      <c r="G169" s="55">
        <f>G170</f>
        <v>3674.7</v>
      </c>
    </row>
    <row r="170" spans="1:7" ht="31.2" x14ac:dyDescent="0.3">
      <c r="A170" s="77"/>
      <c r="B170" s="4" t="s">
        <v>114</v>
      </c>
      <c r="C170" s="119" t="s">
        <v>665</v>
      </c>
      <c r="D170" s="65">
        <v>600</v>
      </c>
      <c r="E170" s="55">
        <f>'вед прил 7'!H848</f>
        <v>3674.7</v>
      </c>
      <c r="F170" s="55">
        <f>'вед прил 7'!I848</f>
        <v>3674.7</v>
      </c>
      <c r="G170" s="55">
        <f>'вед прил 7'!J848</f>
        <v>3674.7</v>
      </c>
    </row>
    <row r="171" spans="1:7" x14ac:dyDescent="0.3">
      <c r="A171" s="77"/>
      <c r="B171" s="4" t="s">
        <v>528</v>
      </c>
      <c r="C171" s="119" t="s">
        <v>529</v>
      </c>
      <c r="D171" s="65"/>
      <c r="E171" s="55">
        <f t="shared" ref="E171:G172" si="13">E172</f>
        <v>570</v>
      </c>
      <c r="F171" s="55">
        <f t="shared" si="13"/>
        <v>570</v>
      </c>
      <c r="G171" s="55">
        <f t="shared" si="13"/>
        <v>570</v>
      </c>
    </row>
    <row r="172" spans="1:7" ht="31.2" x14ac:dyDescent="0.3">
      <c r="A172" s="77"/>
      <c r="B172" s="4" t="s">
        <v>530</v>
      </c>
      <c r="C172" s="119" t="s">
        <v>531</v>
      </c>
      <c r="D172" s="65"/>
      <c r="E172" s="55">
        <f t="shared" si="13"/>
        <v>570</v>
      </c>
      <c r="F172" s="55">
        <f t="shared" si="13"/>
        <v>570</v>
      </c>
      <c r="G172" s="55">
        <f t="shared" si="13"/>
        <v>570</v>
      </c>
    </row>
    <row r="173" spans="1:7" ht="31.2" x14ac:dyDescent="0.3">
      <c r="A173" s="77"/>
      <c r="B173" s="4" t="s">
        <v>532</v>
      </c>
      <c r="C173" s="119" t="s">
        <v>533</v>
      </c>
      <c r="D173" s="65"/>
      <c r="E173" s="55">
        <f>E174+E175</f>
        <v>570</v>
      </c>
      <c r="F173" s="55">
        <f>F174+F175</f>
        <v>570</v>
      </c>
      <c r="G173" s="55">
        <f>G174+G175</f>
        <v>570</v>
      </c>
    </row>
    <row r="174" spans="1:7" ht="31.2" x14ac:dyDescent="0.3">
      <c r="A174" s="77"/>
      <c r="B174" s="4" t="s">
        <v>19</v>
      </c>
      <c r="C174" s="119" t="s">
        <v>533</v>
      </c>
      <c r="D174" s="65">
        <v>200</v>
      </c>
      <c r="E174" s="55">
        <f>'вед прил 7'!H852+'вед прил 7'!H1042+'вед прил 7'!H1112</f>
        <v>560</v>
      </c>
      <c r="F174" s="55">
        <f>'вед прил 7'!I852+'вед прил 7'!I1042+'вед прил 7'!I1112</f>
        <v>560</v>
      </c>
      <c r="G174" s="55">
        <f>'вед прил 7'!J852+'вед прил 7'!J1042+'вед прил 7'!J1112</f>
        <v>560</v>
      </c>
    </row>
    <row r="175" spans="1:7" ht="31.2" x14ac:dyDescent="0.3">
      <c r="A175" s="77"/>
      <c r="B175" s="4" t="s">
        <v>114</v>
      </c>
      <c r="C175" s="119" t="s">
        <v>533</v>
      </c>
      <c r="D175" s="65">
        <v>600</v>
      </c>
      <c r="E175" s="55">
        <f>'вед прил 7'!H749+'вед прил 7'!H953</f>
        <v>10</v>
      </c>
      <c r="F175" s="55">
        <f>'вед прил 7'!I749+'вед прил 7'!I953</f>
        <v>10</v>
      </c>
      <c r="G175" s="55">
        <f>'вед прил 7'!J749+'вед прил 7'!J953</f>
        <v>10</v>
      </c>
    </row>
    <row r="176" spans="1:7" x14ac:dyDescent="0.3">
      <c r="A176" s="77"/>
      <c r="B176" s="4" t="s">
        <v>618</v>
      </c>
      <c r="C176" s="119" t="s">
        <v>619</v>
      </c>
      <c r="D176" s="65"/>
      <c r="E176" s="55">
        <f t="shared" ref="E176:G177" si="14">E177</f>
        <v>740</v>
      </c>
      <c r="F176" s="55">
        <f t="shared" si="14"/>
        <v>740</v>
      </c>
      <c r="G176" s="55">
        <f t="shared" si="14"/>
        <v>740</v>
      </c>
    </row>
    <row r="177" spans="1:7" ht="31.2" x14ac:dyDescent="0.3">
      <c r="A177" s="77"/>
      <c r="B177" s="4" t="s">
        <v>620</v>
      </c>
      <c r="C177" s="119" t="s">
        <v>621</v>
      </c>
      <c r="D177" s="65"/>
      <c r="E177" s="55">
        <f t="shared" si="14"/>
        <v>740</v>
      </c>
      <c r="F177" s="55">
        <f t="shared" si="14"/>
        <v>740</v>
      </c>
      <c r="G177" s="55">
        <f t="shared" si="14"/>
        <v>740</v>
      </c>
    </row>
    <row r="178" spans="1:7" x14ac:dyDescent="0.3">
      <c r="A178" s="77"/>
      <c r="B178" s="4" t="s">
        <v>563</v>
      </c>
      <c r="C178" s="119" t="s">
        <v>622</v>
      </c>
      <c r="D178" s="65"/>
      <c r="E178" s="55">
        <f>E180+E179</f>
        <v>740</v>
      </c>
      <c r="F178" s="55">
        <f>F180+F179</f>
        <v>740</v>
      </c>
      <c r="G178" s="55">
        <f>G180+G179</f>
        <v>740</v>
      </c>
    </row>
    <row r="179" spans="1:7" ht="46.8" x14ac:dyDescent="0.3">
      <c r="A179" s="77"/>
      <c r="B179" s="4" t="s">
        <v>57</v>
      </c>
      <c r="C179" s="119" t="s">
        <v>622</v>
      </c>
      <c r="D179" s="65">
        <v>100</v>
      </c>
      <c r="E179" s="55">
        <f>'вед прил 7'!H977</f>
        <v>300</v>
      </c>
      <c r="F179" s="55">
        <f>'вед прил 7'!I977</f>
        <v>300</v>
      </c>
      <c r="G179" s="55">
        <f>'вед прил 7'!J977</f>
        <v>300</v>
      </c>
    </row>
    <row r="180" spans="1:7" ht="31.2" x14ac:dyDescent="0.3">
      <c r="A180" s="77"/>
      <c r="B180" s="4" t="s">
        <v>19</v>
      </c>
      <c r="C180" s="119" t="s">
        <v>622</v>
      </c>
      <c r="D180" s="65">
        <v>200</v>
      </c>
      <c r="E180" s="55">
        <f>'вед прил 7'!H978</f>
        <v>440</v>
      </c>
      <c r="F180" s="55">
        <f>'вед прил 7'!I978</f>
        <v>440</v>
      </c>
      <c r="G180" s="55">
        <f>'вед прил 7'!J978</f>
        <v>440</v>
      </c>
    </row>
    <row r="181" spans="1:7" x14ac:dyDescent="0.3">
      <c r="A181" s="77"/>
      <c r="B181" s="4" t="s">
        <v>736</v>
      </c>
      <c r="C181" s="119" t="s">
        <v>733</v>
      </c>
      <c r="D181" s="65"/>
      <c r="E181" s="55">
        <f t="shared" ref="E181:G183" si="15">E182</f>
        <v>100</v>
      </c>
      <c r="F181" s="55">
        <f t="shared" si="15"/>
        <v>100</v>
      </c>
      <c r="G181" s="55">
        <f t="shared" si="15"/>
        <v>100</v>
      </c>
    </row>
    <row r="182" spans="1:7" x14ac:dyDescent="0.3">
      <c r="A182" s="77"/>
      <c r="B182" s="4" t="s">
        <v>737</v>
      </c>
      <c r="C182" s="119" t="s">
        <v>734</v>
      </c>
      <c r="D182" s="65"/>
      <c r="E182" s="55">
        <f t="shared" si="15"/>
        <v>100</v>
      </c>
      <c r="F182" s="55">
        <f t="shared" si="15"/>
        <v>100</v>
      </c>
      <c r="G182" s="55">
        <f t="shared" si="15"/>
        <v>100</v>
      </c>
    </row>
    <row r="183" spans="1:7" x14ac:dyDescent="0.3">
      <c r="A183" s="77"/>
      <c r="B183" s="4" t="s">
        <v>563</v>
      </c>
      <c r="C183" s="119" t="s">
        <v>735</v>
      </c>
      <c r="D183" s="65"/>
      <c r="E183" s="55">
        <f t="shared" si="15"/>
        <v>100</v>
      </c>
      <c r="F183" s="55">
        <f t="shared" si="15"/>
        <v>100</v>
      </c>
      <c r="G183" s="55">
        <f t="shared" si="15"/>
        <v>100</v>
      </c>
    </row>
    <row r="184" spans="1:7" ht="31.2" x14ac:dyDescent="0.3">
      <c r="A184" s="77"/>
      <c r="B184" s="4" t="s">
        <v>114</v>
      </c>
      <c r="C184" s="119" t="s">
        <v>735</v>
      </c>
      <c r="D184" s="65">
        <v>600</v>
      </c>
      <c r="E184" s="55">
        <f>'вед прил 7'!H917</f>
        <v>100</v>
      </c>
      <c r="F184" s="55">
        <f>'вед прил 7'!I917</f>
        <v>100</v>
      </c>
      <c r="G184" s="55">
        <f>'вед прил 7'!J917</f>
        <v>100</v>
      </c>
    </row>
    <row r="185" spans="1:7" x14ac:dyDescent="0.3">
      <c r="A185" s="77"/>
      <c r="B185" s="4" t="s">
        <v>28</v>
      </c>
      <c r="C185" s="119" t="s">
        <v>29</v>
      </c>
      <c r="D185" s="65"/>
      <c r="E185" s="55">
        <f>E186</f>
        <v>75177</v>
      </c>
      <c r="F185" s="55">
        <f t="shared" ref="F185:G185" si="16">F186</f>
        <v>55898.799999999988</v>
      </c>
      <c r="G185" s="55">
        <f t="shared" si="16"/>
        <v>59116.100000000006</v>
      </c>
    </row>
    <row r="186" spans="1:7" ht="31.2" x14ac:dyDescent="0.3">
      <c r="A186" s="77"/>
      <c r="B186" s="5" t="s">
        <v>666</v>
      </c>
      <c r="C186" s="119" t="s">
        <v>31</v>
      </c>
      <c r="D186" s="65"/>
      <c r="E186" s="55">
        <f>E189+E195+E203+E191+E187+E198+E193+E200</f>
        <v>75177</v>
      </c>
      <c r="F186" s="55">
        <f t="shared" ref="F186:G186" si="17">F189+F195+F203+F191+F187+F198+F193+F200</f>
        <v>55898.799999999988</v>
      </c>
      <c r="G186" s="55">
        <f t="shared" si="17"/>
        <v>59116.100000000006</v>
      </c>
    </row>
    <row r="187" spans="1:7" ht="78" hidden="1" outlineLevel="1" x14ac:dyDescent="0.3">
      <c r="A187" s="77"/>
      <c r="B187" s="5" t="s">
        <v>32</v>
      </c>
      <c r="C187" s="119" t="s">
        <v>33</v>
      </c>
      <c r="D187" s="65"/>
      <c r="E187" s="55">
        <f>E188</f>
        <v>0</v>
      </c>
      <c r="F187" s="55">
        <f>F188</f>
        <v>0</v>
      </c>
      <c r="G187" s="55">
        <f>G188</f>
        <v>0</v>
      </c>
    </row>
    <row r="188" spans="1:7" ht="31.2" hidden="1" outlineLevel="1" x14ac:dyDescent="0.3">
      <c r="A188" s="77"/>
      <c r="B188" s="5" t="s">
        <v>34</v>
      </c>
      <c r="C188" s="119" t="s">
        <v>33</v>
      </c>
      <c r="D188" s="65">
        <v>400</v>
      </c>
      <c r="E188" s="55">
        <f>'вед прил 7'!H468</f>
        <v>0</v>
      </c>
      <c r="F188" s="55">
        <f>'вед прил 7'!I468</f>
        <v>0</v>
      </c>
      <c r="G188" s="55">
        <f>'вед прил 7'!J468</f>
        <v>0</v>
      </c>
    </row>
    <row r="189" spans="1:7" ht="78" collapsed="1" x14ac:dyDescent="0.3">
      <c r="A189" s="77"/>
      <c r="B189" s="4" t="s">
        <v>944</v>
      </c>
      <c r="C189" s="119" t="s">
        <v>763</v>
      </c>
      <c r="D189" s="65"/>
      <c r="E189" s="55">
        <f>E190</f>
        <v>153.19999999999999</v>
      </c>
      <c r="F189" s="55">
        <f>F190</f>
        <v>153.19999999999999</v>
      </c>
      <c r="G189" s="55">
        <f>G190</f>
        <v>153.19999999999999</v>
      </c>
    </row>
    <row r="190" spans="1:7" ht="31.2" x14ac:dyDescent="0.3">
      <c r="A190" s="77"/>
      <c r="B190" s="4" t="s">
        <v>19</v>
      </c>
      <c r="C190" s="119" t="s">
        <v>763</v>
      </c>
      <c r="D190" s="65">
        <v>200</v>
      </c>
      <c r="E190" s="55">
        <f>'вед прил 7'!H388</f>
        <v>153.19999999999999</v>
      </c>
      <c r="F190" s="55">
        <f>'вед прил 7'!I388</f>
        <v>153.19999999999999</v>
      </c>
      <c r="G190" s="55">
        <f>'вед прил 7'!J388</f>
        <v>153.19999999999999</v>
      </c>
    </row>
    <row r="191" spans="1:7" ht="156" hidden="1" outlineLevel="1" x14ac:dyDescent="0.3">
      <c r="A191" s="77"/>
      <c r="B191" s="5" t="s">
        <v>722</v>
      </c>
      <c r="C191" s="119" t="s">
        <v>766</v>
      </c>
      <c r="D191" s="65"/>
      <c r="E191" s="55">
        <f>E192</f>
        <v>0</v>
      </c>
      <c r="F191" s="55">
        <f>F192</f>
        <v>0</v>
      </c>
      <c r="G191" s="55">
        <f>G192</f>
        <v>0</v>
      </c>
    </row>
    <row r="192" spans="1:7" hidden="1" outlineLevel="1" x14ac:dyDescent="0.3">
      <c r="A192" s="77"/>
      <c r="B192" s="5" t="s">
        <v>20</v>
      </c>
      <c r="C192" s="119" t="s">
        <v>766</v>
      </c>
      <c r="D192" s="65">
        <v>300</v>
      </c>
      <c r="E192" s="55">
        <f>'вед прил 7'!H470</f>
        <v>0</v>
      </c>
      <c r="F192" s="55">
        <f>'вед прил 7'!I470</f>
        <v>0</v>
      </c>
      <c r="G192" s="55">
        <f>'вед прил 7'!J470</f>
        <v>0</v>
      </c>
    </row>
    <row r="193" spans="1:7" ht="93.6" hidden="1" outlineLevel="1" x14ac:dyDescent="0.3">
      <c r="A193" s="77"/>
      <c r="B193" s="4" t="s">
        <v>35</v>
      </c>
      <c r="C193" s="66" t="s">
        <v>767</v>
      </c>
      <c r="D193" s="56"/>
      <c r="E193" s="55">
        <f>E194</f>
        <v>0</v>
      </c>
      <c r="F193" s="55">
        <f>F194</f>
        <v>0</v>
      </c>
      <c r="G193" s="55">
        <f>G194</f>
        <v>0</v>
      </c>
    </row>
    <row r="194" spans="1:7" hidden="1" outlineLevel="1" x14ac:dyDescent="0.3">
      <c r="A194" s="77"/>
      <c r="B194" s="4" t="s">
        <v>20</v>
      </c>
      <c r="C194" s="66" t="s">
        <v>767</v>
      </c>
      <c r="D194" s="56">
        <v>300</v>
      </c>
      <c r="E194" s="55">
        <f>'вед прил 7'!H472</f>
        <v>0</v>
      </c>
      <c r="F194" s="55">
        <f>'вед прил 7'!I472</f>
        <v>0</v>
      </c>
      <c r="G194" s="55">
        <f>'вед прил 7'!J472</f>
        <v>0</v>
      </c>
    </row>
    <row r="195" spans="1:7" ht="140.4" collapsed="1" x14ac:dyDescent="0.3">
      <c r="A195" s="77"/>
      <c r="B195" s="4" t="s">
        <v>759</v>
      </c>
      <c r="C195" s="119" t="s">
        <v>758</v>
      </c>
      <c r="D195" s="65"/>
      <c r="E195" s="55">
        <f>E196+E197</f>
        <v>1025.8</v>
      </c>
      <c r="F195" s="55">
        <f>F196+F197</f>
        <v>1051.4000000000001</v>
      </c>
      <c r="G195" s="55">
        <f>G196+G197</f>
        <v>1051.4000000000001</v>
      </c>
    </row>
    <row r="196" spans="1:7" ht="46.8" x14ac:dyDescent="0.3">
      <c r="A196" s="77"/>
      <c r="B196" s="4" t="s">
        <v>57</v>
      </c>
      <c r="C196" s="119" t="s">
        <v>758</v>
      </c>
      <c r="D196" s="65">
        <v>100</v>
      </c>
      <c r="E196" s="55">
        <f>'вед прил 7'!H57</f>
        <v>994.6</v>
      </c>
      <c r="F196" s="55">
        <f>'вед прил 7'!I57</f>
        <v>1020.2</v>
      </c>
      <c r="G196" s="55">
        <f>'вед прил 7'!J57</f>
        <v>1020.2</v>
      </c>
    </row>
    <row r="197" spans="1:7" ht="31.2" x14ac:dyDescent="0.3">
      <c r="A197" s="77"/>
      <c r="B197" s="4" t="s">
        <v>19</v>
      </c>
      <c r="C197" s="119" t="s">
        <v>758</v>
      </c>
      <c r="D197" s="65">
        <v>200</v>
      </c>
      <c r="E197" s="55">
        <f>'вед прил 7'!H58</f>
        <v>31.2</v>
      </c>
      <c r="F197" s="55">
        <f>'вед прил 7'!I58</f>
        <v>31.2</v>
      </c>
      <c r="G197" s="55">
        <f>'вед прил 7'!J58</f>
        <v>31.2</v>
      </c>
    </row>
    <row r="198" spans="1:7" ht="62.4" x14ac:dyDescent="0.3">
      <c r="A198" s="77"/>
      <c r="B198" s="4" t="s">
        <v>930</v>
      </c>
      <c r="C198" s="119" t="s">
        <v>709</v>
      </c>
      <c r="D198" s="65"/>
      <c r="E198" s="55">
        <f>E199</f>
        <v>19285.2</v>
      </c>
      <c r="F198" s="55">
        <f>F199</f>
        <v>9642.6</v>
      </c>
      <c r="G198" s="55">
        <f>G199</f>
        <v>9642.6</v>
      </c>
    </row>
    <row r="199" spans="1:7" ht="31.2" x14ac:dyDescent="0.3">
      <c r="A199" s="77"/>
      <c r="B199" s="4" t="s">
        <v>34</v>
      </c>
      <c r="C199" s="119" t="s">
        <v>709</v>
      </c>
      <c r="D199" s="65">
        <v>400</v>
      </c>
      <c r="E199" s="55">
        <f>'вед прил 7'!H474</f>
        <v>19285.2</v>
      </c>
      <c r="F199" s="55">
        <f>'вед прил 7'!I474</f>
        <v>9642.6</v>
      </c>
      <c r="G199" s="55">
        <f>'вед прил 7'!J474</f>
        <v>9642.6</v>
      </c>
    </row>
    <row r="200" spans="1:7" ht="62.4" x14ac:dyDescent="0.3">
      <c r="A200" s="77"/>
      <c r="B200" s="4" t="s">
        <v>930</v>
      </c>
      <c r="C200" s="119" t="s">
        <v>912</v>
      </c>
      <c r="D200" s="65"/>
      <c r="E200" s="55">
        <f>E201+E202</f>
        <v>54712.800000000003</v>
      </c>
      <c r="F200" s="55">
        <f>F201+F202</f>
        <v>45051.599999999991</v>
      </c>
      <c r="G200" s="55">
        <f>G201+G202</f>
        <v>48268.9</v>
      </c>
    </row>
    <row r="201" spans="1:7" ht="34.5" customHeight="1" x14ac:dyDescent="0.3">
      <c r="A201" s="77"/>
      <c r="B201" s="4" t="s">
        <v>19</v>
      </c>
      <c r="C201" s="119" t="s">
        <v>912</v>
      </c>
      <c r="D201" s="65">
        <v>200</v>
      </c>
      <c r="E201" s="55">
        <f>'вед прил 7'!H476</f>
        <v>55.9</v>
      </c>
      <c r="F201" s="55">
        <f>'вед прил 7'!I476</f>
        <v>34.200000000000003</v>
      </c>
      <c r="G201" s="55">
        <f>'вед прил 7'!J476</f>
        <v>37.299999999999997</v>
      </c>
    </row>
    <row r="202" spans="1:7" ht="31.2" x14ac:dyDescent="0.3">
      <c r="A202" s="77"/>
      <c r="B202" s="4" t="s">
        <v>34</v>
      </c>
      <c r="C202" s="119" t="s">
        <v>912</v>
      </c>
      <c r="D202" s="65">
        <v>400</v>
      </c>
      <c r="E202" s="55">
        <f>'вед прил 7'!H477</f>
        <v>54656.9</v>
      </c>
      <c r="F202" s="55">
        <f>'вед прил 7'!I477</f>
        <v>45017.399999999994</v>
      </c>
      <c r="G202" s="55">
        <f>'вед прил 7'!J477</f>
        <v>48231.6</v>
      </c>
    </row>
    <row r="203" spans="1:7" ht="62.4" hidden="1" outlineLevel="1" x14ac:dyDescent="0.3">
      <c r="A203" s="77"/>
      <c r="B203" s="4" t="s">
        <v>36</v>
      </c>
      <c r="C203" s="119" t="s">
        <v>667</v>
      </c>
      <c r="D203" s="65"/>
      <c r="E203" s="55">
        <f>E205+E204</f>
        <v>0</v>
      </c>
      <c r="F203" s="55">
        <f>F205+F204</f>
        <v>0</v>
      </c>
      <c r="G203" s="55">
        <f>G205+G204</f>
        <v>0</v>
      </c>
    </row>
    <row r="204" spans="1:7" ht="31.2" hidden="1" outlineLevel="1" x14ac:dyDescent="0.3">
      <c r="A204" s="77"/>
      <c r="B204" s="4" t="s">
        <v>19</v>
      </c>
      <c r="C204" s="119" t="s">
        <v>667</v>
      </c>
      <c r="D204" s="65">
        <v>200</v>
      </c>
      <c r="E204" s="55">
        <f>'вед прил 7'!H479</f>
        <v>0</v>
      </c>
      <c r="F204" s="55">
        <f>'вед прил 7'!I479</f>
        <v>0</v>
      </c>
      <c r="G204" s="55">
        <f>'вед прил 7'!J479</f>
        <v>0</v>
      </c>
    </row>
    <row r="205" spans="1:7" ht="31.2" hidden="1" outlineLevel="1" x14ac:dyDescent="0.3">
      <c r="A205" s="77"/>
      <c r="B205" s="4" t="s">
        <v>34</v>
      </c>
      <c r="C205" s="119" t="s">
        <v>667</v>
      </c>
      <c r="D205" s="65">
        <v>400</v>
      </c>
      <c r="E205" s="55">
        <f>'вед прил 7'!H480</f>
        <v>0</v>
      </c>
      <c r="F205" s="55">
        <f>'вед прил 7'!I480</f>
        <v>0</v>
      </c>
      <c r="G205" s="55">
        <f>'вед прил 7'!J480</f>
        <v>0</v>
      </c>
    </row>
    <row r="206" spans="1:7" ht="31.2" collapsed="1" x14ac:dyDescent="0.3">
      <c r="A206" s="77"/>
      <c r="B206" s="4" t="s">
        <v>803</v>
      </c>
      <c r="C206" s="119" t="s">
        <v>800</v>
      </c>
      <c r="D206" s="65"/>
      <c r="E206" s="55">
        <f t="shared" ref="E206:G207" si="18">E207</f>
        <v>200</v>
      </c>
      <c r="F206" s="55">
        <f t="shared" si="18"/>
        <v>300</v>
      </c>
      <c r="G206" s="55">
        <f t="shared" si="18"/>
        <v>300</v>
      </c>
    </row>
    <row r="207" spans="1:7" x14ac:dyDescent="0.3">
      <c r="A207" s="77"/>
      <c r="B207" s="4" t="s">
        <v>737</v>
      </c>
      <c r="C207" s="119" t="s">
        <v>801</v>
      </c>
      <c r="D207" s="65"/>
      <c r="E207" s="55">
        <f t="shared" si="18"/>
        <v>200</v>
      </c>
      <c r="F207" s="55">
        <f t="shared" si="18"/>
        <v>300</v>
      </c>
      <c r="G207" s="55">
        <f t="shared" si="18"/>
        <v>300</v>
      </c>
    </row>
    <row r="208" spans="1:7" x14ac:dyDescent="0.3">
      <c r="A208" s="77"/>
      <c r="B208" s="4" t="s">
        <v>655</v>
      </c>
      <c r="C208" s="119" t="s">
        <v>802</v>
      </c>
      <c r="D208" s="65"/>
      <c r="E208" s="55">
        <f>E209+E210</f>
        <v>200</v>
      </c>
      <c r="F208" s="55">
        <f>F209+F210</f>
        <v>300</v>
      </c>
      <c r="G208" s="55">
        <f>G209+G210</f>
        <v>300</v>
      </c>
    </row>
    <row r="209" spans="1:7" ht="46.8" x14ac:dyDescent="0.3">
      <c r="A209" s="77"/>
      <c r="B209" s="4" t="s">
        <v>57</v>
      </c>
      <c r="C209" s="119" t="s">
        <v>802</v>
      </c>
      <c r="D209" s="65">
        <v>100</v>
      </c>
      <c r="E209" s="55">
        <f>'вед прил 7'!H1116</f>
        <v>75</v>
      </c>
      <c r="F209" s="55">
        <f>'вед прил 7'!I1116</f>
        <v>75</v>
      </c>
      <c r="G209" s="55">
        <f>'вед прил 7'!J1116</f>
        <v>75</v>
      </c>
    </row>
    <row r="210" spans="1:7" ht="31.2" x14ac:dyDescent="0.3">
      <c r="A210" s="77"/>
      <c r="B210" s="4" t="s">
        <v>19</v>
      </c>
      <c r="C210" s="119" t="s">
        <v>802</v>
      </c>
      <c r="D210" s="65">
        <v>200</v>
      </c>
      <c r="E210" s="55">
        <f>'вед прил 7'!H1117</f>
        <v>125</v>
      </c>
      <c r="F210" s="55">
        <f>'вед прил 7'!I1117</f>
        <v>225</v>
      </c>
      <c r="G210" s="55">
        <f>'вед прил 7'!J1117</f>
        <v>225</v>
      </c>
    </row>
    <row r="211" spans="1:7" ht="46.8" x14ac:dyDescent="0.3">
      <c r="A211" s="117">
        <v>4</v>
      </c>
      <c r="B211" s="61" t="s">
        <v>206</v>
      </c>
      <c r="C211" s="118" t="s">
        <v>207</v>
      </c>
      <c r="D211" s="84"/>
      <c r="E211" s="58">
        <f t="shared" ref="E211:G212" si="19">E212</f>
        <v>150739.4</v>
      </c>
      <c r="F211" s="58">
        <f t="shared" si="19"/>
        <v>156686.79999999999</v>
      </c>
      <c r="G211" s="58">
        <f t="shared" si="19"/>
        <v>156686.79999999999</v>
      </c>
    </row>
    <row r="212" spans="1:7" ht="46.8" x14ac:dyDescent="0.3">
      <c r="A212" s="77"/>
      <c r="B212" s="4" t="s">
        <v>208</v>
      </c>
      <c r="C212" s="125" t="s">
        <v>209</v>
      </c>
      <c r="D212" s="65"/>
      <c r="E212" s="55">
        <f t="shared" si="19"/>
        <v>150739.4</v>
      </c>
      <c r="F212" s="55">
        <f t="shared" si="19"/>
        <v>156686.79999999999</v>
      </c>
      <c r="G212" s="55">
        <f t="shared" si="19"/>
        <v>156686.79999999999</v>
      </c>
    </row>
    <row r="213" spans="1:7" ht="62.4" x14ac:dyDescent="0.3">
      <c r="A213" s="77"/>
      <c r="B213" s="98" t="s">
        <v>210</v>
      </c>
      <c r="C213" s="119" t="s">
        <v>211</v>
      </c>
      <c r="D213" s="65"/>
      <c r="E213" s="55">
        <f>E214+E217</f>
        <v>150739.4</v>
      </c>
      <c r="F213" s="55">
        <f>F214+F217</f>
        <v>156686.79999999999</v>
      </c>
      <c r="G213" s="55">
        <f>G214+G217</f>
        <v>156686.79999999999</v>
      </c>
    </row>
    <row r="214" spans="1:7" x14ac:dyDescent="0.3">
      <c r="A214" s="77"/>
      <c r="B214" s="4" t="s">
        <v>212</v>
      </c>
      <c r="C214" s="119" t="s">
        <v>213</v>
      </c>
      <c r="D214" s="65"/>
      <c r="E214" s="55">
        <f>E215+E216</f>
        <v>16447.400000000001</v>
      </c>
      <c r="F214" s="55">
        <f>F215+F216</f>
        <v>22394.799999999999</v>
      </c>
      <c r="G214" s="55">
        <f>G215+G216</f>
        <v>22394.799999999999</v>
      </c>
    </row>
    <row r="215" spans="1:7" ht="31.2" x14ac:dyDescent="0.3">
      <c r="A215" s="77"/>
      <c r="B215" s="4" t="s">
        <v>19</v>
      </c>
      <c r="C215" s="119" t="s">
        <v>213</v>
      </c>
      <c r="D215" s="65">
        <v>200</v>
      </c>
      <c r="E215" s="55">
        <f>'вед прил 7'!H219+'вед прил 7'!H63</f>
        <v>120</v>
      </c>
      <c r="F215" s="55">
        <f>'вед прил 7'!I219+'вед прил 7'!I63</f>
        <v>120</v>
      </c>
      <c r="G215" s="55">
        <f>'вед прил 7'!J219+'вед прил 7'!J63</f>
        <v>120</v>
      </c>
    </row>
    <row r="216" spans="1:7" ht="31.2" x14ac:dyDescent="0.3">
      <c r="A216" s="77"/>
      <c r="B216" s="4" t="s">
        <v>114</v>
      </c>
      <c r="C216" s="119" t="s">
        <v>213</v>
      </c>
      <c r="D216" s="65">
        <v>600</v>
      </c>
      <c r="E216" s="55">
        <f>'вед прил 7'!H674+'вед прил 7'!H754+'вед прил 7'!H803+'вед прил 7'!H857+'вед прил 7'!H985+'вед прил 7'!H885+'вед прил 7'!H1060</f>
        <v>16327.4</v>
      </c>
      <c r="F216" s="55">
        <f>'вед прил 7'!I674+'вед прил 7'!I754+'вед прил 7'!I803+'вед прил 7'!I857+'вед прил 7'!I985+'вед прил 7'!I885+'вед прил 7'!I1060</f>
        <v>22274.799999999999</v>
      </c>
      <c r="G216" s="55">
        <f>'вед прил 7'!J674+'вед прил 7'!J754+'вед прил 7'!J803+'вед прил 7'!J857+'вед прил 7'!J985+'вед прил 7'!J885+'вед прил 7'!J1060</f>
        <v>22274.799999999999</v>
      </c>
    </row>
    <row r="217" spans="1:7" x14ac:dyDescent="0.3">
      <c r="A217" s="77"/>
      <c r="B217" s="5" t="s">
        <v>493</v>
      </c>
      <c r="C217" s="119" t="s">
        <v>494</v>
      </c>
      <c r="D217" s="65"/>
      <c r="E217" s="55">
        <f>E218</f>
        <v>134292</v>
      </c>
      <c r="F217" s="55">
        <f>F218</f>
        <v>134292</v>
      </c>
      <c r="G217" s="55">
        <f>G218</f>
        <v>134292</v>
      </c>
    </row>
    <row r="218" spans="1:7" ht="31.2" x14ac:dyDescent="0.3">
      <c r="A218" s="77"/>
      <c r="B218" s="4" t="s">
        <v>114</v>
      </c>
      <c r="C218" s="119" t="s">
        <v>494</v>
      </c>
      <c r="D218" s="65">
        <v>600</v>
      </c>
      <c r="E218" s="55">
        <f>'вед прил 7'!H676+'вед прил 7'!H756+'вед прил 7'!H805+'вед прил 7'!H887+'вед прил 7'!H859+'вед прил 7'!H1062</f>
        <v>134292</v>
      </c>
      <c r="F218" s="55">
        <f>'вед прил 7'!I676+'вед прил 7'!I756+'вед прил 7'!I805+'вед прил 7'!I887+'вед прил 7'!I859+'вед прил 7'!I1062</f>
        <v>134292</v>
      </c>
      <c r="G218" s="55">
        <f>'вед прил 7'!J676+'вед прил 7'!J756+'вед прил 7'!J805+'вед прил 7'!J887+'вед прил 7'!J859+'вед прил 7'!J1062</f>
        <v>134292</v>
      </c>
    </row>
    <row r="219" spans="1:7" x14ac:dyDescent="0.3">
      <c r="A219" s="117">
        <v>5</v>
      </c>
      <c r="B219" s="61" t="s">
        <v>585</v>
      </c>
      <c r="C219" s="118" t="s">
        <v>586</v>
      </c>
      <c r="D219" s="84"/>
      <c r="E219" s="58">
        <f>E220+E228+E235+E244+E257</f>
        <v>273331.7</v>
      </c>
      <c r="F219" s="58">
        <f>F220+F228+F235+F244+F257</f>
        <v>156836</v>
      </c>
      <c r="G219" s="58">
        <f>G220+G228+G235+G244+G257</f>
        <v>141488.29999999999</v>
      </c>
    </row>
    <row r="220" spans="1:7" ht="31.2" x14ac:dyDescent="0.3">
      <c r="A220" s="77"/>
      <c r="B220" s="4" t="s">
        <v>594</v>
      </c>
      <c r="C220" s="119" t="s">
        <v>595</v>
      </c>
      <c r="D220" s="65"/>
      <c r="E220" s="55">
        <f>E221</f>
        <v>24461.599999999999</v>
      </c>
      <c r="F220" s="55">
        <f>F221</f>
        <v>24064.799999999999</v>
      </c>
      <c r="G220" s="55">
        <f>G221</f>
        <v>21714.300000000003</v>
      </c>
    </row>
    <row r="221" spans="1:7" x14ac:dyDescent="0.3">
      <c r="A221" s="77"/>
      <c r="B221" s="98" t="s">
        <v>596</v>
      </c>
      <c r="C221" s="119" t="s">
        <v>597</v>
      </c>
      <c r="D221" s="65"/>
      <c r="E221" s="55">
        <f>E222+E226+E224</f>
        <v>24461.599999999999</v>
      </c>
      <c r="F221" s="55">
        <f t="shared" ref="F221:G221" si="20">F222+F226+F224</f>
        <v>24064.799999999999</v>
      </c>
      <c r="G221" s="55">
        <f t="shared" si="20"/>
        <v>21714.300000000003</v>
      </c>
    </row>
    <row r="222" spans="1:7" ht="31.2" x14ac:dyDescent="0.3">
      <c r="A222" s="77"/>
      <c r="B222" s="4" t="s">
        <v>172</v>
      </c>
      <c r="C222" s="119" t="s">
        <v>598</v>
      </c>
      <c r="D222" s="65"/>
      <c r="E222" s="55">
        <f>E223</f>
        <v>18864.5</v>
      </c>
      <c r="F222" s="55">
        <f>F223</f>
        <v>23467</v>
      </c>
      <c r="G222" s="55">
        <f>G223</f>
        <v>21100.9</v>
      </c>
    </row>
    <row r="223" spans="1:7" ht="31.2" x14ac:dyDescent="0.3">
      <c r="A223" s="77"/>
      <c r="B223" s="4" t="s">
        <v>114</v>
      </c>
      <c r="C223" s="119" t="s">
        <v>598</v>
      </c>
      <c r="D223" s="65">
        <v>600</v>
      </c>
      <c r="E223" s="55">
        <f>'вед прил 7'!H929</f>
        <v>18864.5</v>
      </c>
      <c r="F223" s="55">
        <f>'вед прил 7'!I929</f>
        <v>23467</v>
      </c>
      <c r="G223" s="55">
        <f>'вед прил 7'!J929</f>
        <v>21100.9</v>
      </c>
    </row>
    <row r="224" spans="1:7" ht="31.2" x14ac:dyDescent="0.3">
      <c r="A224" s="77"/>
      <c r="B224" s="4" t="str">
        <f>'вед прил 7'!B930</f>
        <v>Дополнительная помощь местным бюджетам для решения социально значимых вопросов местного значения</v>
      </c>
      <c r="C224" s="67" t="str">
        <f>'вед прил 7'!F930</f>
        <v>08 2 01 62980</v>
      </c>
      <c r="D224" s="56"/>
      <c r="E224" s="55">
        <f>E225</f>
        <v>5000</v>
      </c>
      <c r="F224" s="55">
        <f t="shared" ref="F224:G224" si="21">F225</f>
        <v>0</v>
      </c>
      <c r="G224" s="55">
        <f t="shared" si="21"/>
        <v>0</v>
      </c>
    </row>
    <row r="225" spans="1:7" ht="31.2" x14ac:dyDescent="0.3">
      <c r="A225" s="77"/>
      <c r="B225" s="4" t="str">
        <f>'вед прил 7'!B931</f>
        <v>Предоставление субсидий бюджетным, автономным учреждениям и иным некоммерческим организациям</v>
      </c>
      <c r="C225" s="67" t="str">
        <f>'вед прил 7'!F931</f>
        <v>08 2 01 62980</v>
      </c>
      <c r="D225" s="56">
        <f>'вед прил 7'!G931</f>
        <v>600</v>
      </c>
      <c r="E225" s="55">
        <f>'вед прил 7'!H931</f>
        <v>5000</v>
      </c>
      <c r="F225" s="55">
        <f>'вед прил 7'!I931</f>
        <v>0</v>
      </c>
      <c r="G225" s="55">
        <f>'вед прил 7'!J931</f>
        <v>0</v>
      </c>
    </row>
    <row r="226" spans="1:7" x14ac:dyDescent="0.3">
      <c r="A226" s="77"/>
      <c r="B226" s="4" t="s">
        <v>694</v>
      </c>
      <c r="C226" s="119" t="s">
        <v>775</v>
      </c>
      <c r="D226" s="65"/>
      <c r="E226" s="55">
        <f>E227</f>
        <v>597.1</v>
      </c>
      <c r="F226" s="55">
        <f>F227</f>
        <v>597.79999999999995</v>
      </c>
      <c r="G226" s="55">
        <f>G227</f>
        <v>613.4</v>
      </c>
    </row>
    <row r="227" spans="1:7" ht="31.2" x14ac:dyDescent="0.3">
      <c r="A227" s="77"/>
      <c r="B227" s="4" t="s">
        <v>114</v>
      </c>
      <c r="C227" s="119" t="s">
        <v>775</v>
      </c>
      <c r="D227" s="65">
        <v>600</v>
      </c>
      <c r="E227" s="55">
        <f>'вед прил 7'!H933</f>
        <v>597.1</v>
      </c>
      <c r="F227" s="55">
        <f>'вед прил 7'!I933</f>
        <v>597.79999999999995</v>
      </c>
      <c r="G227" s="55">
        <f>'вед прил 7'!J933</f>
        <v>613.4</v>
      </c>
    </row>
    <row r="228" spans="1:7" ht="31.2" x14ac:dyDescent="0.3">
      <c r="A228" s="77"/>
      <c r="B228" s="4" t="s">
        <v>604</v>
      </c>
      <c r="C228" s="119" t="s">
        <v>605</v>
      </c>
      <c r="D228" s="65"/>
      <c r="E228" s="55">
        <f>E229</f>
        <v>17890.5</v>
      </c>
      <c r="F228" s="55">
        <f>F229</f>
        <v>15072.2</v>
      </c>
      <c r="G228" s="55">
        <f>G229</f>
        <v>15072.2</v>
      </c>
    </row>
    <row r="229" spans="1:7" ht="31.2" x14ac:dyDescent="0.3">
      <c r="A229" s="77"/>
      <c r="B229" s="98" t="s">
        <v>668</v>
      </c>
      <c r="C229" s="119" t="s">
        <v>607</v>
      </c>
      <c r="D229" s="65"/>
      <c r="E229" s="55">
        <f>E230+E232</f>
        <v>17890.5</v>
      </c>
      <c r="F229" s="55">
        <f>F230+F232</f>
        <v>15072.2</v>
      </c>
      <c r="G229" s="55">
        <f>G230+G232</f>
        <v>15072.2</v>
      </c>
    </row>
    <row r="230" spans="1:7" ht="31.2" x14ac:dyDescent="0.3">
      <c r="A230" s="77"/>
      <c r="B230" s="4" t="s">
        <v>172</v>
      </c>
      <c r="C230" s="119" t="s">
        <v>608</v>
      </c>
      <c r="D230" s="65"/>
      <c r="E230" s="55">
        <f>E231</f>
        <v>8721.7000000000007</v>
      </c>
      <c r="F230" s="55">
        <f>F231</f>
        <v>8822.2000000000007</v>
      </c>
      <c r="G230" s="55">
        <f>G231</f>
        <v>8822.2000000000007</v>
      </c>
    </row>
    <row r="231" spans="1:7" ht="31.2" x14ac:dyDescent="0.3">
      <c r="A231" s="77"/>
      <c r="B231" s="4" t="s">
        <v>114</v>
      </c>
      <c r="C231" s="119" t="s">
        <v>608</v>
      </c>
      <c r="D231" s="65">
        <v>600</v>
      </c>
      <c r="E231" s="55">
        <f>'вед прил 7'!H958</f>
        <v>8721.7000000000007</v>
      </c>
      <c r="F231" s="55">
        <f>'вед прил 7'!I958</f>
        <v>8822.2000000000007</v>
      </c>
      <c r="G231" s="55">
        <f>'вед прил 7'!J958</f>
        <v>8822.2000000000007</v>
      </c>
    </row>
    <row r="232" spans="1:7" x14ac:dyDescent="0.3">
      <c r="A232" s="77"/>
      <c r="B232" s="4" t="s">
        <v>609</v>
      </c>
      <c r="C232" s="119" t="s">
        <v>610</v>
      </c>
      <c r="D232" s="65"/>
      <c r="E232" s="55">
        <f>E234+E233</f>
        <v>9168.7999999999993</v>
      </c>
      <c r="F232" s="55">
        <f>F234+F233</f>
        <v>6250</v>
      </c>
      <c r="G232" s="55">
        <f>G234+G233</f>
        <v>6250</v>
      </c>
    </row>
    <row r="233" spans="1:7" x14ac:dyDescent="0.3">
      <c r="A233" s="77"/>
      <c r="B233" s="5" t="s">
        <v>20</v>
      </c>
      <c r="C233" s="119" t="s">
        <v>610</v>
      </c>
      <c r="D233" s="65">
        <v>300</v>
      </c>
      <c r="E233" s="55">
        <f>'вед прил 7'!H960</f>
        <v>250</v>
      </c>
      <c r="F233" s="55">
        <f>'вед прил 7'!I960</f>
        <v>250</v>
      </c>
      <c r="G233" s="55">
        <f>'вед прил 7'!J960</f>
        <v>250</v>
      </c>
    </row>
    <row r="234" spans="1:7" ht="31.2" x14ac:dyDescent="0.3">
      <c r="A234" s="77"/>
      <c r="B234" s="4" t="s">
        <v>114</v>
      </c>
      <c r="C234" s="119" t="s">
        <v>610</v>
      </c>
      <c r="D234" s="65">
        <v>600</v>
      </c>
      <c r="E234" s="55">
        <f>'вед прил 7'!H961</f>
        <v>8918.7999999999993</v>
      </c>
      <c r="F234" s="55">
        <f>'вед прил 7'!I961</f>
        <v>6000</v>
      </c>
      <c r="G234" s="55">
        <f>'вед прил 7'!J961</f>
        <v>6000</v>
      </c>
    </row>
    <row r="235" spans="1:7" x14ac:dyDescent="0.3">
      <c r="A235" s="77"/>
      <c r="B235" s="4" t="s">
        <v>669</v>
      </c>
      <c r="C235" s="119" t="s">
        <v>600</v>
      </c>
      <c r="D235" s="65"/>
      <c r="E235" s="55">
        <f>E236+E239</f>
        <v>15086.6</v>
      </c>
      <c r="F235" s="55">
        <f>F236+F239</f>
        <v>11600.9</v>
      </c>
      <c r="G235" s="55">
        <f>G236+G239</f>
        <v>11620.9</v>
      </c>
    </row>
    <row r="236" spans="1:7" ht="31.2" x14ac:dyDescent="0.3">
      <c r="A236" s="77"/>
      <c r="B236" s="98" t="s">
        <v>601</v>
      </c>
      <c r="C236" s="119" t="s">
        <v>602</v>
      </c>
      <c r="D236" s="65"/>
      <c r="E236" s="55">
        <f>E237+E242</f>
        <v>15086.6</v>
      </c>
      <c r="F236" s="55">
        <f t="shared" ref="F236:G236" si="22">F237+F242</f>
        <v>11600.9</v>
      </c>
      <c r="G236" s="55">
        <f t="shared" si="22"/>
        <v>11620.9</v>
      </c>
    </row>
    <row r="237" spans="1:7" ht="31.2" x14ac:dyDescent="0.3">
      <c r="A237" s="77"/>
      <c r="B237" s="98" t="s">
        <v>147</v>
      </c>
      <c r="C237" s="119" t="s">
        <v>603</v>
      </c>
      <c r="D237" s="65"/>
      <c r="E237" s="55">
        <f>E238</f>
        <v>11586.6</v>
      </c>
      <c r="F237" s="55">
        <f>F238</f>
        <v>11600.9</v>
      </c>
      <c r="G237" s="55">
        <f>G238</f>
        <v>11620.9</v>
      </c>
    </row>
    <row r="238" spans="1:7" ht="31.2" x14ac:dyDescent="0.3">
      <c r="A238" s="77"/>
      <c r="B238" s="4" t="s">
        <v>114</v>
      </c>
      <c r="C238" s="119" t="s">
        <v>603</v>
      </c>
      <c r="D238" s="65">
        <v>600</v>
      </c>
      <c r="E238" s="55">
        <f>'вед прил 7'!H937</f>
        <v>11586.6</v>
      </c>
      <c r="F238" s="55">
        <f>'вед прил 7'!I937</f>
        <v>11600.9</v>
      </c>
      <c r="G238" s="55">
        <f>'вед прил 7'!J937</f>
        <v>11620.9</v>
      </c>
    </row>
    <row r="239" spans="1:7" hidden="1" outlineLevel="1" x14ac:dyDescent="0.3">
      <c r="A239" s="77"/>
      <c r="B239" s="4" t="s">
        <v>693</v>
      </c>
      <c r="C239" s="119" t="s">
        <v>841</v>
      </c>
      <c r="D239" s="65"/>
      <c r="E239" s="55">
        <f t="shared" ref="E239:G240" si="23">E240</f>
        <v>0</v>
      </c>
      <c r="F239" s="55">
        <f t="shared" si="23"/>
        <v>0</v>
      </c>
      <c r="G239" s="55">
        <f t="shared" si="23"/>
        <v>0</v>
      </c>
    </row>
    <row r="240" spans="1:7" hidden="1" outlineLevel="1" x14ac:dyDescent="0.3">
      <c r="A240" s="77"/>
      <c r="B240" s="4" t="s">
        <v>843</v>
      </c>
      <c r="C240" s="119" t="s">
        <v>842</v>
      </c>
      <c r="D240" s="65"/>
      <c r="E240" s="55">
        <f t="shared" si="23"/>
        <v>0</v>
      </c>
      <c r="F240" s="55">
        <f t="shared" si="23"/>
        <v>0</v>
      </c>
      <c r="G240" s="55">
        <f t="shared" si="23"/>
        <v>0</v>
      </c>
    </row>
    <row r="241" spans="1:7" ht="31.2" hidden="1" outlineLevel="1" x14ac:dyDescent="0.3">
      <c r="A241" s="77"/>
      <c r="B241" s="4" t="s">
        <v>114</v>
      </c>
      <c r="C241" s="119" t="s">
        <v>842</v>
      </c>
      <c r="D241" s="65">
        <v>600</v>
      </c>
      <c r="E241" s="55">
        <f>'вед прил 7'!H942</f>
        <v>0</v>
      </c>
      <c r="F241" s="55">
        <f>'вед прил 7'!I942</f>
        <v>0</v>
      </c>
      <c r="G241" s="55">
        <f>'вед прил 7'!J942</f>
        <v>0</v>
      </c>
    </row>
    <row r="242" spans="1:7" ht="31.2" collapsed="1" x14ac:dyDescent="0.3">
      <c r="A242" s="77"/>
      <c r="B242" s="4" t="s">
        <v>477</v>
      </c>
      <c r="C242" s="67" t="s">
        <v>842</v>
      </c>
      <c r="D242" s="65"/>
      <c r="E242" s="55">
        <f>E243</f>
        <v>3500</v>
      </c>
      <c r="F242" s="55">
        <f t="shared" ref="F242:G242" si="24">F243</f>
        <v>0</v>
      </c>
      <c r="G242" s="55">
        <f t="shared" si="24"/>
        <v>0</v>
      </c>
    </row>
    <row r="243" spans="1:7" ht="31.2" x14ac:dyDescent="0.3">
      <c r="A243" s="77"/>
      <c r="B243" s="4" t="s">
        <v>114</v>
      </c>
      <c r="C243" s="67" t="str">
        <f>'вед прил 7'!F938</f>
        <v>08 4 01 62980</v>
      </c>
      <c r="D243" s="65">
        <v>600</v>
      </c>
      <c r="E243" s="55">
        <f>'вед прил 7'!H939</f>
        <v>3500</v>
      </c>
      <c r="F243" s="55"/>
      <c r="G243" s="55"/>
    </row>
    <row r="244" spans="1:7" ht="46.8" x14ac:dyDescent="0.3">
      <c r="A244" s="77"/>
      <c r="B244" s="4" t="s">
        <v>587</v>
      </c>
      <c r="C244" s="119" t="s">
        <v>670</v>
      </c>
      <c r="D244" s="65"/>
      <c r="E244" s="55">
        <f>E245+E254</f>
        <v>212168.1</v>
      </c>
      <c r="F244" s="55">
        <f>F245+F254</f>
        <v>102333.2</v>
      </c>
      <c r="G244" s="55">
        <f>G245+G254</f>
        <v>89316</v>
      </c>
    </row>
    <row r="245" spans="1:7" ht="46.8" x14ac:dyDescent="0.3">
      <c r="A245" s="77"/>
      <c r="B245" s="98" t="s">
        <v>589</v>
      </c>
      <c r="C245" s="119" t="s">
        <v>590</v>
      </c>
      <c r="D245" s="65"/>
      <c r="E245" s="55">
        <f>E246+E248+E252+E250</f>
        <v>207573.9</v>
      </c>
      <c r="F245" s="55">
        <f t="shared" ref="F245:G245" si="25">F246+F248+F252+F250</f>
        <v>102333.2</v>
      </c>
      <c r="G245" s="55">
        <f t="shared" si="25"/>
        <v>89316</v>
      </c>
    </row>
    <row r="246" spans="1:7" ht="31.2" x14ac:dyDescent="0.3">
      <c r="A246" s="77"/>
      <c r="B246" s="4" t="s">
        <v>172</v>
      </c>
      <c r="C246" s="119" t="s">
        <v>591</v>
      </c>
      <c r="D246" s="65"/>
      <c r="E246" s="55">
        <f>E247</f>
        <v>100783</v>
      </c>
      <c r="F246" s="55">
        <f>F247</f>
        <v>88789</v>
      </c>
      <c r="G246" s="55">
        <f>G247</f>
        <v>88774.2</v>
      </c>
    </row>
    <row r="247" spans="1:7" ht="31.2" x14ac:dyDescent="0.3">
      <c r="A247" s="77"/>
      <c r="B247" s="4" t="s">
        <v>114</v>
      </c>
      <c r="C247" s="119" t="s">
        <v>591</v>
      </c>
      <c r="D247" s="65">
        <v>600</v>
      </c>
      <c r="E247" s="55">
        <f>'вед прил 7'!H892</f>
        <v>100783</v>
      </c>
      <c r="F247" s="55">
        <f>'вед прил 7'!I892</f>
        <v>88789</v>
      </c>
      <c r="G247" s="55">
        <f>'вед прил 7'!J892</f>
        <v>88774.2</v>
      </c>
    </row>
    <row r="248" spans="1:7" ht="93.6" x14ac:dyDescent="0.3">
      <c r="A248" s="77"/>
      <c r="B248" s="4" t="s">
        <v>483</v>
      </c>
      <c r="C248" s="119" t="s">
        <v>592</v>
      </c>
      <c r="D248" s="65"/>
      <c r="E248" s="55">
        <f>E249</f>
        <v>500.9</v>
      </c>
      <c r="F248" s="55">
        <f>F249</f>
        <v>521</v>
      </c>
      <c r="G248" s="55">
        <f>G249</f>
        <v>541.79999999999995</v>
      </c>
    </row>
    <row r="249" spans="1:7" ht="31.2" x14ac:dyDescent="0.3">
      <c r="A249" s="77"/>
      <c r="B249" s="4" t="s">
        <v>114</v>
      </c>
      <c r="C249" s="119" t="s">
        <v>592</v>
      </c>
      <c r="D249" s="65">
        <v>600</v>
      </c>
      <c r="E249" s="55">
        <f>'вед прил 7'!H894</f>
        <v>500.9</v>
      </c>
      <c r="F249" s="55">
        <f>'вед прил 7'!I894</f>
        <v>521</v>
      </c>
      <c r="G249" s="55">
        <f>'вед прил 7'!J894</f>
        <v>541.79999999999995</v>
      </c>
    </row>
    <row r="250" spans="1:7" ht="109.2" x14ac:dyDescent="0.3">
      <c r="A250" s="77"/>
      <c r="B250" s="4" t="s">
        <v>926</v>
      </c>
      <c r="C250" s="119" t="str">
        <f>'вед прил 7'!F897</f>
        <v>08 5 01 S0640</v>
      </c>
      <c r="D250" s="65"/>
      <c r="E250" s="55">
        <f>E251</f>
        <v>103790</v>
      </c>
      <c r="F250" s="55">
        <f t="shared" ref="F250:G250" si="26">F251</f>
        <v>13023.2</v>
      </c>
      <c r="G250" s="55">
        <f t="shared" si="26"/>
        <v>0</v>
      </c>
    </row>
    <row r="251" spans="1:7" ht="31.2" x14ac:dyDescent="0.3">
      <c r="A251" s="77"/>
      <c r="B251" s="4" t="s">
        <v>114</v>
      </c>
      <c r="C251" s="119" t="str">
        <f>'вед прил 7'!F898</f>
        <v>08 5 01 S0640</v>
      </c>
      <c r="D251" s="65">
        <f>'вед прил 7'!G898</f>
        <v>600</v>
      </c>
      <c r="E251" s="55">
        <f>'вед прил 7'!H898</f>
        <v>103790</v>
      </c>
      <c r="F251" s="55">
        <f>'вед прил 7'!I898</f>
        <v>13023.2</v>
      </c>
      <c r="G251" s="55">
        <f>'вед прил 7'!J898</f>
        <v>0</v>
      </c>
    </row>
    <row r="252" spans="1:7" ht="31.2" x14ac:dyDescent="0.3">
      <c r="A252" s="77"/>
      <c r="B252" s="4" t="s">
        <v>477</v>
      </c>
      <c r="C252" s="67" t="s">
        <v>915</v>
      </c>
      <c r="D252" s="65"/>
      <c r="E252" s="55">
        <f>E253</f>
        <v>2500</v>
      </c>
      <c r="F252" s="55">
        <f t="shared" ref="F252:G252" si="27">F253</f>
        <v>0</v>
      </c>
      <c r="G252" s="55">
        <f t="shared" si="27"/>
        <v>0</v>
      </c>
    </row>
    <row r="253" spans="1:7" ht="31.2" x14ac:dyDescent="0.3">
      <c r="A253" s="77"/>
      <c r="B253" s="4" t="s">
        <v>114</v>
      </c>
      <c r="C253" s="67" t="s">
        <v>915</v>
      </c>
      <c r="D253" s="65">
        <v>600</v>
      </c>
      <c r="E253" s="55">
        <f>'вед прил 7'!H896</f>
        <v>2500</v>
      </c>
      <c r="F253" s="55">
        <f>'вед прил 7'!I896</f>
        <v>0</v>
      </c>
      <c r="G253" s="55">
        <f>'вед прил 7'!J896</f>
        <v>0</v>
      </c>
    </row>
    <row r="254" spans="1:7" x14ac:dyDescent="0.3">
      <c r="A254" s="77"/>
      <c r="B254" s="4" t="s">
        <v>693</v>
      </c>
      <c r="C254" s="67" t="s">
        <v>692</v>
      </c>
      <c r="D254" s="56"/>
      <c r="E254" s="55">
        <f t="shared" ref="E254:G255" si="28">E255</f>
        <v>4594.2</v>
      </c>
      <c r="F254" s="55">
        <f t="shared" si="28"/>
        <v>0</v>
      </c>
      <c r="G254" s="55">
        <f t="shared" si="28"/>
        <v>0</v>
      </c>
    </row>
    <row r="255" spans="1:7" x14ac:dyDescent="0.3">
      <c r="A255" s="77"/>
      <c r="B255" s="4" t="s">
        <v>694</v>
      </c>
      <c r="C255" s="67" t="s">
        <v>691</v>
      </c>
      <c r="D255" s="56"/>
      <c r="E255" s="55">
        <f t="shared" si="28"/>
        <v>4594.2</v>
      </c>
      <c r="F255" s="55">
        <f t="shared" si="28"/>
        <v>0</v>
      </c>
      <c r="G255" s="55">
        <f t="shared" si="28"/>
        <v>0</v>
      </c>
    </row>
    <row r="256" spans="1:7" ht="31.2" x14ac:dyDescent="0.3">
      <c r="A256" s="77"/>
      <c r="B256" s="4" t="s">
        <v>114</v>
      </c>
      <c r="C256" s="67" t="s">
        <v>691</v>
      </c>
      <c r="D256" s="56">
        <v>600</v>
      </c>
      <c r="E256" s="55">
        <f>'вед прил 7'!H901</f>
        <v>4594.2</v>
      </c>
      <c r="F256" s="55">
        <f>'вед прил 7'!I901</f>
        <v>0</v>
      </c>
      <c r="G256" s="55">
        <f>'вед прил 7'!J901</f>
        <v>0</v>
      </c>
    </row>
    <row r="257" spans="1:7" x14ac:dyDescent="0.3">
      <c r="A257" s="77"/>
      <c r="B257" s="4" t="s">
        <v>611</v>
      </c>
      <c r="C257" s="119" t="s">
        <v>612</v>
      </c>
      <c r="D257" s="65"/>
      <c r="E257" s="55">
        <f>E258</f>
        <v>3724.9</v>
      </c>
      <c r="F257" s="55">
        <f>F258</f>
        <v>3764.9</v>
      </c>
      <c r="G257" s="55">
        <f>G258</f>
        <v>3764.9</v>
      </c>
    </row>
    <row r="258" spans="1:7" x14ac:dyDescent="0.3">
      <c r="A258" s="77"/>
      <c r="B258" s="4" t="s">
        <v>613</v>
      </c>
      <c r="C258" s="119" t="s">
        <v>614</v>
      </c>
      <c r="D258" s="65"/>
      <c r="E258" s="55">
        <f>E259+E263</f>
        <v>3724.9</v>
      </c>
      <c r="F258" s="55">
        <f>F259</f>
        <v>3764.9</v>
      </c>
      <c r="G258" s="55">
        <f>G259</f>
        <v>3764.9</v>
      </c>
    </row>
    <row r="259" spans="1:7" x14ac:dyDescent="0.3">
      <c r="A259" s="77"/>
      <c r="B259" s="4" t="s">
        <v>55</v>
      </c>
      <c r="C259" s="119" t="s">
        <v>615</v>
      </c>
      <c r="D259" s="65"/>
      <c r="E259" s="55">
        <f>E260+E261+E262</f>
        <v>3724.9</v>
      </c>
      <c r="F259" s="55">
        <f>F260+F261+F262</f>
        <v>3764.9</v>
      </c>
      <c r="G259" s="55">
        <f>G260+G261+G262</f>
        <v>3764.9</v>
      </c>
    </row>
    <row r="260" spans="1:7" ht="46.8" x14ac:dyDescent="0.3">
      <c r="A260" s="77"/>
      <c r="B260" s="4" t="s">
        <v>57</v>
      </c>
      <c r="C260" s="119" t="s">
        <v>615</v>
      </c>
      <c r="D260" s="65">
        <v>100</v>
      </c>
      <c r="E260" s="55">
        <f>'вед прил 7'!H965</f>
        <v>3509.9</v>
      </c>
      <c r="F260" s="55">
        <f>'вед прил 7'!I965</f>
        <v>3549.9</v>
      </c>
      <c r="G260" s="55">
        <f>'вед прил 7'!J965</f>
        <v>3549.9</v>
      </c>
    </row>
    <row r="261" spans="1:7" ht="31.2" x14ac:dyDescent="0.3">
      <c r="A261" s="77"/>
      <c r="B261" s="4" t="s">
        <v>19</v>
      </c>
      <c r="C261" s="119" t="s">
        <v>615</v>
      </c>
      <c r="D261" s="65">
        <v>200</v>
      </c>
      <c r="E261" s="55">
        <f>'вед прил 7'!H966</f>
        <v>215</v>
      </c>
      <c r="F261" s="55">
        <f>'вед прил 7'!I966</f>
        <v>215</v>
      </c>
      <c r="G261" s="55">
        <f>'вед прил 7'!J966</f>
        <v>215</v>
      </c>
    </row>
    <row r="262" spans="1:7" hidden="1" outlineLevel="1" x14ac:dyDescent="0.3">
      <c r="A262" s="77"/>
      <c r="B262" s="4" t="s">
        <v>61</v>
      </c>
      <c r="C262" s="119" t="s">
        <v>615</v>
      </c>
      <c r="D262" s="65">
        <v>800</v>
      </c>
      <c r="E262" s="55">
        <f>'вед прил 7'!H967</f>
        <v>0</v>
      </c>
      <c r="F262" s="55">
        <f>'вед прил 7'!I967</f>
        <v>0</v>
      </c>
      <c r="G262" s="55">
        <f>'вед прил 7'!J967</f>
        <v>0</v>
      </c>
    </row>
    <row r="263" spans="1:7" ht="93.6" hidden="1" outlineLevel="1" x14ac:dyDescent="0.3">
      <c r="A263" s="77"/>
      <c r="B263" s="4" t="s">
        <v>894</v>
      </c>
      <c r="C263" s="67" t="s">
        <v>901</v>
      </c>
      <c r="D263" s="65"/>
      <c r="E263" s="55">
        <f>E264</f>
        <v>0</v>
      </c>
      <c r="F263" s="55"/>
      <c r="G263" s="55"/>
    </row>
    <row r="264" spans="1:7" ht="46.8" hidden="1" outlineLevel="1" x14ac:dyDescent="0.3">
      <c r="A264" s="77"/>
      <c r="B264" s="4" t="s">
        <v>57</v>
      </c>
      <c r="C264" s="67" t="s">
        <v>901</v>
      </c>
      <c r="D264" s="65">
        <v>100</v>
      </c>
      <c r="E264" s="55">
        <f>'вед прил 7'!H969</f>
        <v>0</v>
      </c>
      <c r="F264" s="55"/>
      <c r="G264" s="55"/>
    </row>
    <row r="265" spans="1:7" collapsed="1" x14ac:dyDescent="0.3">
      <c r="A265" s="117">
        <v>6</v>
      </c>
      <c r="B265" s="61" t="s">
        <v>379</v>
      </c>
      <c r="C265" s="118" t="s">
        <v>380</v>
      </c>
      <c r="D265" s="84"/>
      <c r="E265" s="58">
        <f>E266+E274+E312+E340</f>
        <v>198389.19999999998</v>
      </c>
      <c r="F265" s="58">
        <f>F266+F274+F312+F340</f>
        <v>192634.19999999995</v>
      </c>
      <c r="G265" s="58">
        <f>G266+G274+G312+G340</f>
        <v>185001.59999999998</v>
      </c>
    </row>
    <row r="266" spans="1:7" ht="31.2" x14ac:dyDescent="0.3">
      <c r="A266" s="77"/>
      <c r="B266" s="4" t="s">
        <v>548</v>
      </c>
      <c r="C266" s="119" t="s">
        <v>549</v>
      </c>
      <c r="D266" s="65"/>
      <c r="E266" s="55">
        <f>E267</f>
        <v>5156.3</v>
      </c>
      <c r="F266" s="55">
        <f>F267</f>
        <v>4968.8</v>
      </c>
      <c r="G266" s="55">
        <f>G267</f>
        <v>4968.8</v>
      </c>
    </row>
    <row r="267" spans="1:7" ht="31.2" x14ac:dyDescent="0.3">
      <c r="A267" s="77"/>
      <c r="B267" s="98" t="s">
        <v>550</v>
      </c>
      <c r="C267" s="119" t="s">
        <v>551</v>
      </c>
      <c r="D267" s="65"/>
      <c r="E267" s="55">
        <f>E272+E268</f>
        <v>5156.3</v>
      </c>
      <c r="F267" s="55">
        <f>F272+F268</f>
        <v>4968.8</v>
      </c>
      <c r="G267" s="55">
        <f>G272+G268</f>
        <v>4968.8</v>
      </c>
    </row>
    <row r="268" spans="1:7" ht="31.2" x14ac:dyDescent="0.3">
      <c r="A268" s="77"/>
      <c r="B268" s="4" t="s">
        <v>637</v>
      </c>
      <c r="C268" s="119" t="s">
        <v>638</v>
      </c>
      <c r="D268" s="65"/>
      <c r="E268" s="55">
        <f>E269+E270+E271</f>
        <v>4500</v>
      </c>
      <c r="F268" s="55">
        <f>F269+F270+F271</f>
        <v>4500</v>
      </c>
      <c r="G268" s="55">
        <f>G269+G270+G271</f>
        <v>4500</v>
      </c>
    </row>
    <row r="269" spans="1:7" ht="46.8" x14ac:dyDescent="0.3">
      <c r="A269" s="77"/>
      <c r="B269" s="4" t="s">
        <v>57</v>
      </c>
      <c r="C269" s="119" t="s">
        <v>638</v>
      </c>
      <c r="D269" s="65">
        <v>100</v>
      </c>
      <c r="E269" s="55">
        <f>'вед прил 7'!H1047</f>
        <v>2000</v>
      </c>
      <c r="F269" s="55">
        <f>'вед прил 7'!I1047</f>
        <v>2000</v>
      </c>
      <c r="G269" s="55">
        <f>'вед прил 7'!J1047</f>
        <v>2000</v>
      </c>
    </row>
    <row r="270" spans="1:7" ht="31.2" x14ac:dyDescent="0.3">
      <c r="A270" s="77"/>
      <c r="B270" s="4" t="s">
        <v>19</v>
      </c>
      <c r="C270" s="119" t="s">
        <v>638</v>
      </c>
      <c r="D270" s="65">
        <v>200</v>
      </c>
      <c r="E270" s="55">
        <f>'вед прил 7'!H1048</f>
        <v>500</v>
      </c>
      <c r="F270" s="55">
        <f>'вед прил 7'!I1048</f>
        <v>500</v>
      </c>
      <c r="G270" s="55">
        <f>'вед прил 7'!J1048</f>
        <v>500</v>
      </c>
    </row>
    <row r="271" spans="1:7" x14ac:dyDescent="0.3">
      <c r="A271" s="77"/>
      <c r="B271" s="4" t="s">
        <v>20</v>
      </c>
      <c r="C271" s="119" t="s">
        <v>638</v>
      </c>
      <c r="D271" s="65">
        <v>300</v>
      </c>
      <c r="E271" s="55">
        <f>'вед прил 7'!H1049</f>
        <v>2000</v>
      </c>
      <c r="F271" s="55">
        <f>'вед прил 7'!I1049</f>
        <v>2000</v>
      </c>
      <c r="G271" s="55">
        <f>'вед прил 7'!J1049</f>
        <v>2000</v>
      </c>
    </row>
    <row r="272" spans="1:7" ht="93.6" x14ac:dyDescent="0.3">
      <c r="A272" s="77"/>
      <c r="B272" s="5" t="s">
        <v>552</v>
      </c>
      <c r="C272" s="119" t="s">
        <v>553</v>
      </c>
      <c r="D272" s="65"/>
      <c r="E272" s="55">
        <f>E273</f>
        <v>656.3</v>
      </c>
      <c r="F272" s="55">
        <f>F273</f>
        <v>468.8</v>
      </c>
      <c r="G272" s="55">
        <f>G273</f>
        <v>468.8</v>
      </c>
    </row>
    <row r="273" spans="1:7" ht="31.2" x14ac:dyDescent="0.3">
      <c r="A273" s="77"/>
      <c r="B273" s="4" t="s">
        <v>114</v>
      </c>
      <c r="C273" s="119" t="s">
        <v>553</v>
      </c>
      <c r="D273" s="65">
        <v>600</v>
      </c>
      <c r="E273" s="55">
        <f>'вед прил 7'!H810+'вед прил 7'!H992+'вед прил 7'!H1067</f>
        <v>656.3</v>
      </c>
      <c r="F273" s="55">
        <f>'вед прил 7'!I810+'вед прил 7'!I992+'вед прил 7'!I1067</f>
        <v>468.8</v>
      </c>
      <c r="G273" s="55">
        <f>'вед прил 7'!J810+'вед прил 7'!J992+'вед прил 7'!J1067</f>
        <v>468.8</v>
      </c>
    </row>
    <row r="274" spans="1:7" ht="31.2" x14ac:dyDescent="0.3">
      <c r="A274" s="77"/>
      <c r="B274" s="4" t="s">
        <v>381</v>
      </c>
      <c r="C274" s="119" t="s">
        <v>382</v>
      </c>
      <c r="D274" s="65"/>
      <c r="E274" s="55">
        <f>E275+E290+E293+E309+E306</f>
        <v>189398.8</v>
      </c>
      <c r="F274" s="55">
        <f>F275+F290+F293+F309+F306</f>
        <v>175798.09999999998</v>
      </c>
      <c r="G274" s="55">
        <f>G275+G290+G293+G309+G306</f>
        <v>176089.4</v>
      </c>
    </row>
    <row r="275" spans="1:7" ht="31.2" x14ac:dyDescent="0.3">
      <c r="A275" s="77"/>
      <c r="B275" s="98" t="s">
        <v>624</v>
      </c>
      <c r="C275" s="119" t="s">
        <v>625</v>
      </c>
      <c r="D275" s="65"/>
      <c r="E275" s="55">
        <f>E276+E286+E280+E278+E282+E288+E284</f>
        <v>158982.39999999999</v>
      </c>
      <c r="F275" s="55">
        <f t="shared" ref="F275:G275" si="29">F276+F286+F280+F278+F282+F288+F284</f>
        <v>146133.4</v>
      </c>
      <c r="G275" s="55">
        <f t="shared" si="29"/>
        <v>146295</v>
      </c>
    </row>
    <row r="276" spans="1:7" ht="31.2" x14ac:dyDescent="0.3">
      <c r="A276" s="77"/>
      <c r="B276" s="4" t="s">
        <v>172</v>
      </c>
      <c r="C276" s="119" t="s">
        <v>626</v>
      </c>
      <c r="D276" s="65"/>
      <c r="E276" s="55">
        <f>E277</f>
        <v>151979.79999999999</v>
      </c>
      <c r="F276" s="55">
        <f>F277</f>
        <v>146133.4</v>
      </c>
      <c r="G276" s="55">
        <f>G277</f>
        <v>146295</v>
      </c>
    </row>
    <row r="277" spans="1:7" ht="31.2" x14ac:dyDescent="0.3">
      <c r="A277" s="77"/>
      <c r="B277" s="4" t="s">
        <v>114</v>
      </c>
      <c r="C277" s="119" t="s">
        <v>626</v>
      </c>
      <c r="D277" s="65">
        <v>600</v>
      </c>
      <c r="E277" s="55">
        <f>'вед прил 7'!H996+'вед прил 7'!H1071</f>
        <v>151979.79999999999</v>
      </c>
      <c r="F277" s="55">
        <f>'вед прил 7'!I996+'вед прил 7'!I1071</f>
        <v>146133.4</v>
      </c>
      <c r="G277" s="55">
        <f>'вед прил 7'!J996+'вед прил 7'!J1071</f>
        <v>146295</v>
      </c>
    </row>
    <row r="278" spans="1:7" ht="31.2" hidden="1" outlineLevel="1" x14ac:dyDescent="0.3">
      <c r="A278" s="77"/>
      <c r="B278" s="4" t="s">
        <v>477</v>
      </c>
      <c r="C278" s="67" t="s">
        <v>776</v>
      </c>
      <c r="D278" s="56"/>
      <c r="E278" s="55">
        <f>E279</f>
        <v>0</v>
      </c>
      <c r="F278" s="55">
        <f>F279</f>
        <v>0</v>
      </c>
      <c r="G278" s="55">
        <f>G279</f>
        <v>0</v>
      </c>
    </row>
    <row r="279" spans="1:7" ht="31.2" hidden="1" outlineLevel="1" x14ac:dyDescent="0.3">
      <c r="A279" s="77"/>
      <c r="B279" s="4" t="s">
        <v>114</v>
      </c>
      <c r="C279" s="67" t="s">
        <v>776</v>
      </c>
      <c r="D279" s="56">
        <v>600</v>
      </c>
      <c r="E279" s="55">
        <f>'вед прил 7'!H998</f>
        <v>0</v>
      </c>
      <c r="F279" s="55">
        <f>'вед прил 7'!I998</f>
        <v>0</v>
      </c>
      <c r="G279" s="55">
        <f>'вед прил 7'!J998</f>
        <v>0</v>
      </c>
    </row>
    <row r="280" spans="1:7" ht="46.8" hidden="1" outlineLevel="1" x14ac:dyDescent="0.3">
      <c r="A280" s="77"/>
      <c r="B280" s="4" t="s">
        <v>741</v>
      </c>
      <c r="C280" s="67" t="s">
        <v>730</v>
      </c>
      <c r="D280" s="56"/>
      <c r="E280" s="55">
        <f>E281</f>
        <v>0</v>
      </c>
      <c r="F280" s="55">
        <f>F281</f>
        <v>0</v>
      </c>
      <c r="G280" s="55">
        <f>G281</f>
        <v>0</v>
      </c>
    </row>
    <row r="281" spans="1:7" ht="31.2" hidden="1" outlineLevel="1" x14ac:dyDescent="0.3">
      <c r="A281" s="77"/>
      <c r="B281" s="4" t="s">
        <v>114</v>
      </c>
      <c r="C281" s="67" t="s">
        <v>730</v>
      </c>
      <c r="D281" s="56">
        <v>600</v>
      </c>
      <c r="E281" s="55">
        <f>'вед прил 7'!H1075</f>
        <v>0</v>
      </c>
      <c r="F281" s="55">
        <f>'вед прил 7'!I1000</f>
        <v>0</v>
      </c>
      <c r="G281" s="55">
        <f>'вед прил 7'!J1000</f>
        <v>0</v>
      </c>
    </row>
    <row r="282" spans="1:7" ht="46.8" hidden="1" outlineLevel="1" x14ac:dyDescent="0.3">
      <c r="A282" s="77"/>
      <c r="B282" s="4" t="s">
        <v>741</v>
      </c>
      <c r="C282" s="67" t="s">
        <v>777</v>
      </c>
      <c r="D282" s="56"/>
      <c r="E282" s="55">
        <f>E283</f>
        <v>0</v>
      </c>
      <c r="F282" s="55">
        <f>F283</f>
        <v>0</v>
      </c>
      <c r="G282" s="55">
        <f>G283</f>
        <v>0</v>
      </c>
    </row>
    <row r="283" spans="1:7" ht="31.2" hidden="1" outlineLevel="1" x14ac:dyDescent="0.3">
      <c r="A283" s="77"/>
      <c r="B283" s="4" t="s">
        <v>114</v>
      </c>
      <c r="C283" s="67" t="s">
        <v>777</v>
      </c>
      <c r="D283" s="56">
        <v>600</v>
      </c>
      <c r="E283" s="55">
        <f>'вед прил 7'!H1002</f>
        <v>0</v>
      </c>
      <c r="F283" s="55">
        <f>'вед прил 7'!I1002</f>
        <v>0</v>
      </c>
      <c r="G283" s="55">
        <f>'вед прил 7'!J1002</f>
        <v>0</v>
      </c>
    </row>
    <row r="284" spans="1:7" ht="93.6" collapsed="1" x14ac:dyDescent="0.3">
      <c r="A284" s="77"/>
      <c r="B284" s="4" t="s">
        <v>943</v>
      </c>
      <c r="C284" s="67" t="s">
        <v>942</v>
      </c>
      <c r="D284" s="56"/>
      <c r="E284" s="55">
        <f>E285</f>
        <v>844.4</v>
      </c>
      <c r="F284" s="55">
        <f t="shared" ref="F284:G284" si="30">F285</f>
        <v>0</v>
      </c>
      <c r="G284" s="55">
        <f t="shared" si="30"/>
        <v>0</v>
      </c>
    </row>
    <row r="285" spans="1:7" ht="31.2" x14ac:dyDescent="0.3">
      <c r="A285" s="77"/>
      <c r="B285" s="4" t="s">
        <v>114</v>
      </c>
      <c r="C285" s="67" t="s">
        <v>942</v>
      </c>
      <c r="D285" s="56">
        <v>600</v>
      </c>
      <c r="E285" s="55">
        <f>'вед прил 7'!H1077</f>
        <v>844.4</v>
      </c>
      <c r="F285" s="55">
        <f>'вед прил 7'!I1077</f>
        <v>0</v>
      </c>
      <c r="G285" s="55">
        <f>'вед прил 7'!J1077</f>
        <v>0</v>
      </c>
    </row>
    <row r="286" spans="1:7" ht="93.6" x14ac:dyDescent="0.3">
      <c r="A286" s="77"/>
      <c r="B286" s="4" t="s">
        <v>921</v>
      </c>
      <c r="C286" s="119" t="s">
        <v>778</v>
      </c>
      <c r="D286" s="65"/>
      <c r="E286" s="55">
        <f>E287</f>
        <v>5158.2</v>
      </c>
      <c r="F286" s="55">
        <f>F287</f>
        <v>0</v>
      </c>
      <c r="G286" s="55">
        <f>G287</f>
        <v>0</v>
      </c>
    </row>
    <row r="287" spans="1:7" ht="31.2" x14ac:dyDescent="0.3">
      <c r="A287" s="77"/>
      <c r="B287" s="4" t="s">
        <v>114</v>
      </c>
      <c r="C287" s="119" t="s">
        <v>778</v>
      </c>
      <c r="D287" s="65">
        <v>600</v>
      </c>
      <c r="E287" s="55">
        <f>'вед прил 7'!H1079</f>
        <v>5158.2</v>
      </c>
      <c r="F287" s="55">
        <f>'вед прил 7'!I1079</f>
        <v>0</v>
      </c>
      <c r="G287" s="55">
        <f>'вед прил 7'!J1079</f>
        <v>0</v>
      </c>
    </row>
    <row r="288" spans="1:7" ht="31.2" x14ac:dyDescent="0.3">
      <c r="A288" s="77"/>
      <c r="B288" s="4" t="s">
        <v>477</v>
      </c>
      <c r="C288" s="67" t="s">
        <v>776</v>
      </c>
      <c r="D288" s="56"/>
      <c r="E288" s="55">
        <f>E289</f>
        <v>1000</v>
      </c>
      <c r="F288" s="55">
        <f t="shared" ref="F288:G288" si="31">F289</f>
        <v>0</v>
      </c>
      <c r="G288" s="55">
        <f t="shared" si="31"/>
        <v>0</v>
      </c>
    </row>
    <row r="289" spans="1:7" ht="31.2" x14ac:dyDescent="0.3">
      <c r="A289" s="77"/>
      <c r="B289" s="4" t="s">
        <v>114</v>
      </c>
      <c r="C289" s="67" t="s">
        <v>776</v>
      </c>
      <c r="D289" s="56">
        <v>600</v>
      </c>
      <c r="E289" s="55">
        <f>'вед прил 7'!H1073</f>
        <v>1000</v>
      </c>
      <c r="F289" s="55"/>
      <c r="G289" s="55"/>
    </row>
    <row r="290" spans="1:7" x14ac:dyDescent="0.3">
      <c r="A290" s="77"/>
      <c r="B290" s="4" t="s">
        <v>628</v>
      </c>
      <c r="C290" s="125" t="s">
        <v>629</v>
      </c>
      <c r="D290" s="65"/>
      <c r="E290" s="55">
        <f>E291</f>
        <v>16832.599999999999</v>
      </c>
      <c r="F290" s="55">
        <f t="shared" ref="F290:G290" si="32">F291</f>
        <v>16127.8</v>
      </c>
      <c r="G290" s="55">
        <f t="shared" si="32"/>
        <v>16257.5</v>
      </c>
    </row>
    <row r="291" spans="1:7" ht="31.2" x14ac:dyDescent="0.3">
      <c r="A291" s="77"/>
      <c r="B291" s="4" t="s">
        <v>172</v>
      </c>
      <c r="C291" s="119" t="s">
        <v>630</v>
      </c>
      <c r="D291" s="65"/>
      <c r="E291" s="55">
        <f>E292</f>
        <v>16832.599999999999</v>
      </c>
      <c r="F291" s="55">
        <f>F292</f>
        <v>16127.8</v>
      </c>
      <c r="G291" s="55">
        <f>G292</f>
        <v>16257.5</v>
      </c>
    </row>
    <row r="292" spans="1:7" ht="31.2" x14ac:dyDescent="0.3">
      <c r="A292" s="77"/>
      <c r="B292" s="4" t="s">
        <v>114</v>
      </c>
      <c r="C292" s="119" t="s">
        <v>630</v>
      </c>
      <c r="D292" s="65">
        <v>600</v>
      </c>
      <c r="E292" s="55">
        <f>'вед прил 7'!H1007</f>
        <v>16832.599999999999</v>
      </c>
      <c r="F292" s="55">
        <f>'вед прил 7'!I1007</f>
        <v>16127.8</v>
      </c>
      <c r="G292" s="55">
        <f>'вед прил 7'!J1007</f>
        <v>16257.5</v>
      </c>
    </row>
    <row r="293" spans="1:7" x14ac:dyDescent="0.3">
      <c r="A293" s="77"/>
      <c r="B293" s="4" t="s">
        <v>383</v>
      </c>
      <c r="C293" s="125" t="s">
        <v>384</v>
      </c>
      <c r="D293" s="65"/>
      <c r="E293" s="55">
        <f>E299+E294+E297+E304</f>
        <v>13483.8</v>
      </c>
      <c r="F293" s="55">
        <f>F299+F294+F297+F304</f>
        <v>13436.9</v>
      </c>
      <c r="G293" s="55">
        <f>G299+G294+G297+G304</f>
        <v>13436.9</v>
      </c>
    </row>
    <row r="294" spans="1:7" ht="31.2" x14ac:dyDescent="0.3">
      <c r="A294" s="77"/>
      <c r="B294" s="4" t="s">
        <v>172</v>
      </c>
      <c r="C294" s="119" t="s">
        <v>631</v>
      </c>
      <c r="D294" s="65"/>
      <c r="E294" s="55">
        <f>E296+E295</f>
        <v>9535.7999999999993</v>
      </c>
      <c r="F294" s="55">
        <f>F296+F295</f>
        <v>9488.9</v>
      </c>
      <c r="G294" s="55">
        <f>G296+G295</f>
        <v>9488.9</v>
      </c>
    </row>
    <row r="295" spans="1:7" ht="46.8" x14ac:dyDescent="0.3">
      <c r="A295" s="77"/>
      <c r="B295" s="4" t="s">
        <v>57</v>
      </c>
      <c r="C295" s="119" t="s">
        <v>631</v>
      </c>
      <c r="D295" s="65">
        <v>100</v>
      </c>
      <c r="E295" s="55">
        <f>'вед прил 7'!H1010</f>
        <v>9335.7999999999993</v>
      </c>
      <c r="F295" s="55">
        <f>'вед прил 7'!I1010</f>
        <v>9288.9</v>
      </c>
      <c r="G295" s="55">
        <f>'вед прил 7'!J1010</f>
        <v>9288.9</v>
      </c>
    </row>
    <row r="296" spans="1:7" ht="31.2" x14ac:dyDescent="0.3">
      <c r="A296" s="77"/>
      <c r="B296" s="4" t="s">
        <v>19</v>
      </c>
      <c r="C296" s="119" t="s">
        <v>631</v>
      </c>
      <c r="D296" s="65">
        <v>200</v>
      </c>
      <c r="E296" s="55">
        <f>'вед прил 7'!H1011</f>
        <v>200</v>
      </c>
      <c r="F296" s="55">
        <f>'вед прил 7'!I1011</f>
        <v>200</v>
      </c>
      <c r="G296" s="55">
        <f>'вед прил 7'!J1011</f>
        <v>200</v>
      </c>
    </row>
    <row r="297" spans="1:7" ht="31.2" hidden="1" outlineLevel="1" x14ac:dyDescent="0.3">
      <c r="A297" s="77"/>
      <c r="B297" s="4" t="s">
        <v>329</v>
      </c>
      <c r="C297" s="119" t="s">
        <v>386</v>
      </c>
      <c r="D297" s="65"/>
      <c r="E297" s="55">
        <f>E298</f>
        <v>0</v>
      </c>
      <c r="F297" s="55">
        <f>F298</f>
        <v>0</v>
      </c>
      <c r="G297" s="55">
        <f>G298</f>
        <v>0</v>
      </c>
    </row>
    <row r="298" spans="1:7" ht="31.2" hidden="1" outlineLevel="1" x14ac:dyDescent="0.3">
      <c r="A298" s="77"/>
      <c r="B298" s="4" t="s">
        <v>34</v>
      </c>
      <c r="C298" s="119" t="s">
        <v>386</v>
      </c>
      <c r="D298" s="65">
        <v>400</v>
      </c>
      <c r="E298" s="55">
        <f>'вед прил 7'!H499</f>
        <v>0</v>
      </c>
      <c r="F298" s="55">
        <f>'вед прил 7'!I499</f>
        <v>0</v>
      </c>
      <c r="G298" s="55">
        <f>'вед прил 7'!J499</f>
        <v>0</v>
      </c>
    </row>
    <row r="299" spans="1:7" ht="31.2" collapsed="1" x14ac:dyDescent="0.3">
      <c r="A299" s="77"/>
      <c r="B299" s="4" t="s">
        <v>632</v>
      </c>
      <c r="C299" s="119" t="s">
        <v>633</v>
      </c>
      <c r="D299" s="65"/>
      <c r="E299" s="55">
        <f>E303+E302+E301+E300</f>
        <v>2200</v>
      </c>
      <c r="F299" s="55">
        <f>F303+F302+F301+F300</f>
        <v>2200</v>
      </c>
      <c r="G299" s="55">
        <f>G303+G302+G301+G300</f>
        <v>2200</v>
      </c>
    </row>
    <row r="300" spans="1:7" ht="46.8" x14ac:dyDescent="0.3">
      <c r="A300" s="77"/>
      <c r="B300" s="4" t="s">
        <v>57</v>
      </c>
      <c r="C300" s="119" t="s">
        <v>633</v>
      </c>
      <c r="D300" s="65">
        <v>100</v>
      </c>
      <c r="E300" s="55">
        <f>'вед прил 7'!H1013</f>
        <v>140</v>
      </c>
      <c r="F300" s="55">
        <f>'вед прил 7'!I1013</f>
        <v>140</v>
      </c>
      <c r="G300" s="55">
        <f>'вед прил 7'!J1013</f>
        <v>140</v>
      </c>
    </row>
    <row r="301" spans="1:7" ht="31.2" x14ac:dyDescent="0.3">
      <c r="A301" s="77"/>
      <c r="B301" s="4" t="s">
        <v>19</v>
      </c>
      <c r="C301" s="119" t="s">
        <v>633</v>
      </c>
      <c r="D301" s="65">
        <v>200</v>
      </c>
      <c r="E301" s="55">
        <f>'вед прил 7'!H1014</f>
        <v>660</v>
      </c>
      <c r="F301" s="55">
        <f>'вед прил 7'!I1014</f>
        <v>660</v>
      </c>
      <c r="G301" s="55">
        <f>'вед прил 7'!J1014</f>
        <v>660</v>
      </c>
    </row>
    <row r="302" spans="1:7" x14ac:dyDescent="0.3">
      <c r="A302" s="77"/>
      <c r="B302" s="4" t="s">
        <v>20</v>
      </c>
      <c r="C302" s="119" t="s">
        <v>633</v>
      </c>
      <c r="D302" s="65">
        <v>300</v>
      </c>
      <c r="E302" s="55">
        <f>'вед прил 7'!H1015</f>
        <v>1400</v>
      </c>
      <c r="F302" s="55">
        <f>'вед прил 7'!I1015</f>
        <v>1400</v>
      </c>
      <c r="G302" s="55">
        <f>'вед прил 7'!J1015</f>
        <v>1400</v>
      </c>
    </row>
    <row r="303" spans="1:7" ht="31.2" hidden="1" outlineLevel="1" x14ac:dyDescent="0.3">
      <c r="A303" s="77"/>
      <c r="B303" s="4" t="s">
        <v>114</v>
      </c>
      <c r="C303" s="119" t="s">
        <v>633</v>
      </c>
      <c r="D303" s="65">
        <v>600</v>
      </c>
      <c r="E303" s="55">
        <f>'вед прил 7'!H1016</f>
        <v>0</v>
      </c>
      <c r="F303" s="55">
        <f>'вед прил 7'!I1016</f>
        <v>0</v>
      </c>
      <c r="G303" s="55">
        <f>'вед прил 7'!J1016</f>
        <v>0</v>
      </c>
    </row>
    <row r="304" spans="1:7" ht="31.2" collapsed="1" x14ac:dyDescent="0.3">
      <c r="A304" s="77"/>
      <c r="B304" s="4" t="s">
        <v>627</v>
      </c>
      <c r="C304" s="119" t="s">
        <v>769</v>
      </c>
      <c r="D304" s="65"/>
      <c r="E304" s="55">
        <f>E305</f>
        <v>1748</v>
      </c>
      <c r="F304" s="55">
        <f>F305</f>
        <v>1748</v>
      </c>
      <c r="G304" s="55">
        <f>G305</f>
        <v>1748</v>
      </c>
    </row>
    <row r="305" spans="1:7" ht="46.8" x14ac:dyDescent="0.3">
      <c r="A305" s="77"/>
      <c r="B305" s="4" t="s">
        <v>57</v>
      </c>
      <c r="C305" s="119" t="s">
        <v>769</v>
      </c>
      <c r="D305" s="65">
        <v>100</v>
      </c>
      <c r="E305" s="55">
        <f>'вед прил 7'!H1018</f>
        <v>1748</v>
      </c>
      <c r="F305" s="55">
        <f>'вед прил 7'!I1018</f>
        <v>1748</v>
      </c>
      <c r="G305" s="55">
        <f>'вед прил 7'!J1018</f>
        <v>1748</v>
      </c>
    </row>
    <row r="306" spans="1:7" ht="46.8" x14ac:dyDescent="0.3">
      <c r="A306" s="77"/>
      <c r="B306" s="4" t="s">
        <v>847</v>
      </c>
      <c r="C306" s="67" t="s">
        <v>845</v>
      </c>
      <c r="D306" s="65"/>
      <c r="E306" s="55">
        <f t="shared" ref="E306:G307" si="33">E307</f>
        <v>100</v>
      </c>
      <c r="F306" s="55">
        <f t="shared" si="33"/>
        <v>100</v>
      </c>
      <c r="G306" s="55">
        <f t="shared" si="33"/>
        <v>100</v>
      </c>
    </row>
    <row r="307" spans="1:7" ht="31.2" x14ac:dyDescent="0.3">
      <c r="A307" s="77"/>
      <c r="B307" s="4" t="s">
        <v>846</v>
      </c>
      <c r="C307" s="119" t="s">
        <v>844</v>
      </c>
      <c r="D307" s="65"/>
      <c r="E307" s="55">
        <f t="shared" si="33"/>
        <v>100</v>
      </c>
      <c r="F307" s="55">
        <f t="shared" si="33"/>
        <v>100</v>
      </c>
      <c r="G307" s="55">
        <f t="shared" si="33"/>
        <v>100</v>
      </c>
    </row>
    <row r="308" spans="1:7" ht="31.2" x14ac:dyDescent="0.3">
      <c r="A308" s="77"/>
      <c r="B308" s="4" t="s">
        <v>114</v>
      </c>
      <c r="C308" s="119" t="s">
        <v>844</v>
      </c>
      <c r="D308" s="65">
        <v>600</v>
      </c>
      <c r="E308" s="55">
        <f>'вед прил 7'!H1082</f>
        <v>100</v>
      </c>
      <c r="F308" s="55">
        <f>'вед прил 7'!I1082</f>
        <v>100</v>
      </c>
      <c r="G308" s="55">
        <f>'вед прил 7'!J1082</f>
        <v>100</v>
      </c>
    </row>
    <row r="309" spans="1:7" hidden="1" outlineLevel="1" x14ac:dyDescent="0.3">
      <c r="A309" s="77"/>
      <c r="B309" s="4" t="s">
        <v>697</v>
      </c>
      <c r="C309" s="67" t="s">
        <v>698</v>
      </c>
      <c r="D309" s="65"/>
      <c r="E309" s="55">
        <f t="shared" ref="E309:G310" si="34">E310</f>
        <v>0</v>
      </c>
      <c r="F309" s="55">
        <f t="shared" si="34"/>
        <v>0</v>
      </c>
      <c r="G309" s="55">
        <f t="shared" si="34"/>
        <v>0</v>
      </c>
    </row>
    <row r="310" spans="1:7" ht="31.2" hidden="1" outlineLevel="1" x14ac:dyDescent="0.3">
      <c r="A310" s="77"/>
      <c r="B310" s="4" t="s">
        <v>699</v>
      </c>
      <c r="C310" s="67" t="s">
        <v>696</v>
      </c>
      <c r="D310" s="56"/>
      <c r="E310" s="55">
        <f t="shared" si="34"/>
        <v>0</v>
      </c>
      <c r="F310" s="55">
        <f t="shared" si="34"/>
        <v>0</v>
      </c>
      <c r="G310" s="55">
        <f t="shared" si="34"/>
        <v>0</v>
      </c>
    </row>
    <row r="311" spans="1:7" ht="31.2" hidden="1" outlineLevel="1" x14ac:dyDescent="0.3">
      <c r="A311" s="77"/>
      <c r="B311" s="4" t="s">
        <v>114</v>
      </c>
      <c r="C311" s="67" t="s">
        <v>696</v>
      </c>
      <c r="D311" s="56">
        <v>600</v>
      </c>
      <c r="E311" s="55">
        <f>'вед прил 7'!H1021</f>
        <v>0</v>
      </c>
      <c r="F311" s="55">
        <f>'вед прил 7'!I1021</f>
        <v>0</v>
      </c>
      <c r="G311" s="55">
        <f>'вед прил 7'!J1021</f>
        <v>0</v>
      </c>
    </row>
    <row r="312" spans="1:7" ht="31.2" collapsed="1" x14ac:dyDescent="0.3">
      <c r="A312" s="77"/>
      <c r="B312" s="4" t="s">
        <v>387</v>
      </c>
      <c r="C312" s="119" t="s">
        <v>388</v>
      </c>
      <c r="D312" s="65"/>
      <c r="E312" s="55">
        <f>E313+E326+E322+E336+E333</f>
        <v>25.7</v>
      </c>
      <c r="F312" s="55">
        <f>F313+F326+F322+F336+F333</f>
        <v>7953.9</v>
      </c>
      <c r="G312" s="55">
        <f>G313+G326+G322+G336+G333</f>
        <v>0</v>
      </c>
    </row>
    <row r="313" spans="1:7" x14ac:dyDescent="0.3">
      <c r="A313" s="77"/>
      <c r="B313" s="4" t="s">
        <v>534</v>
      </c>
      <c r="C313" s="119" t="s">
        <v>535</v>
      </c>
      <c r="D313" s="65"/>
      <c r="E313" s="55">
        <f>E316+E318+E314+E320</f>
        <v>0</v>
      </c>
      <c r="F313" s="55">
        <f t="shared" ref="F313:G313" si="35">F316+F318+F314+F320</f>
        <v>7953.9</v>
      </c>
      <c r="G313" s="55">
        <f t="shared" si="35"/>
        <v>0</v>
      </c>
    </row>
    <row r="314" spans="1:7" hidden="1" outlineLevel="1" x14ac:dyDescent="0.3">
      <c r="A314" s="77"/>
      <c r="B314" s="4" t="s">
        <v>475</v>
      </c>
      <c r="C314" s="67" t="s">
        <v>710</v>
      </c>
      <c r="D314" s="65"/>
      <c r="E314" s="55">
        <f>E315</f>
        <v>0</v>
      </c>
      <c r="F314" s="55">
        <f>F315</f>
        <v>0</v>
      </c>
      <c r="G314" s="55">
        <f>G315</f>
        <v>0</v>
      </c>
    </row>
    <row r="315" spans="1:7" ht="31.2" hidden="1" outlineLevel="1" x14ac:dyDescent="0.3">
      <c r="A315" s="77"/>
      <c r="B315" s="4" t="s">
        <v>114</v>
      </c>
      <c r="C315" s="67" t="s">
        <v>710</v>
      </c>
      <c r="D315" s="65">
        <v>600</v>
      </c>
      <c r="E315" s="55">
        <f>'вед прил 7'!H761</f>
        <v>0</v>
      </c>
      <c r="F315" s="55">
        <f>'вед прил 7'!I761</f>
        <v>0</v>
      </c>
      <c r="G315" s="55">
        <f>'вед прил 7'!J761</f>
        <v>0</v>
      </c>
    </row>
    <row r="316" spans="1:7" ht="31.2" hidden="1" outlineLevel="1" x14ac:dyDescent="0.3">
      <c r="A316" s="77"/>
      <c r="B316" s="4" t="s">
        <v>329</v>
      </c>
      <c r="C316" s="67" t="s">
        <v>536</v>
      </c>
      <c r="D316" s="56"/>
      <c r="E316" s="55">
        <f>E317</f>
        <v>0</v>
      </c>
      <c r="F316" s="55">
        <f>F317+F325</f>
        <v>0</v>
      </c>
      <c r="G316" s="55">
        <f>G317+G325</f>
        <v>0</v>
      </c>
    </row>
    <row r="317" spans="1:7" ht="31.2" hidden="1" outlineLevel="1" x14ac:dyDescent="0.3">
      <c r="A317" s="77"/>
      <c r="B317" s="4" t="s">
        <v>34</v>
      </c>
      <c r="C317" s="67" t="s">
        <v>536</v>
      </c>
      <c r="D317" s="56">
        <v>400</v>
      </c>
      <c r="E317" s="55">
        <f>'вед прил 7'!H1025+'вед прил 7'!H1086</f>
        <v>0</v>
      </c>
      <c r="F317" s="55">
        <f>'вед прил 7'!I1025+'вед прил 7'!I1086</f>
        <v>0</v>
      </c>
      <c r="G317" s="55">
        <f>'вед прил 7'!J1025+'вед прил 7'!J1086</f>
        <v>0</v>
      </c>
    </row>
    <row r="318" spans="1:7" hidden="1" outlineLevel="1" x14ac:dyDescent="0.3">
      <c r="A318" s="77"/>
      <c r="B318" s="4" t="s">
        <v>634</v>
      </c>
      <c r="C318" s="119" t="s">
        <v>635</v>
      </c>
      <c r="D318" s="65"/>
      <c r="E318" s="55">
        <f>E319</f>
        <v>0</v>
      </c>
      <c r="F318" s="55">
        <f>F319</f>
        <v>0</v>
      </c>
      <c r="G318" s="55">
        <f>G319</f>
        <v>0</v>
      </c>
    </row>
    <row r="319" spans="1:7" ht="31.2" hidden="1" outlineLevel="1" x14ac:dyDescent="0.3">
      <c r="A319" s="77"/>
      <c r="B319" s="4" t="s">
        <v>34</v>
      </c>
      <c r="C319" s="119" t="s">
        <v>635</v>
      </c>
      <c r="D319" s="65">
        <v>400</v>
      </c>
      <c r="E319" s="55">
        <f>'вед прил 7'!H766</f>
        <v>0</v>
      </c>
      <c r="F319" s="55">
        <f>'вед прил 7'!I766</f>
        <v>0</v>
      </c>
      <c r="G319" s="55">
        <f>'вед прил 7'!J766</f>
        <v>0</v>
      </c>
    </row>
    <row r="320" spans="1:7" ht="46.8" collapsed="1" x14ac:dyDescent="0.3">
      <c r="A320" s="77"/>
      <c r="B320" s="4" t="s">
        <v>939</v>
      </c>
      <c r="C320" s="119" t="s">
        <v>938</v>
      </c>
      <c r="D320" s="65"/>
      <c r="E320" s="55">
        <f>E321</f>
        <v>0</v>
      </c>
      <c r="F320" s="55">
        <f>F321</f>
        <v>7953.9</v>
      </c>
      <c r="G320" s="55">
        <f>G321</f>
        <v>0</v>
      </c>
    </row>
    <row r="321" spans="1:7" ht="31.2" x14ac:dyDescent="0.3">
      <c r="A321" s="77"/>
      <c r="B321" s="4" t="s">
        <v>34</v>
      </c>
      <c r="C321" s="119" t="s">
        <v>938</v>
      </c>
      <c r="D321" s="65">
        <v>400</v>
      </c>
      <c r="E321" s="55">
        <f>'вед прил 7'!H768</f>
        <v>0</v>
      </c>
      <c r="F321" s="55">
        <f>'вед прил 7'!I768</f>
        <v>7953.9</v>
      </c>
      <c r="G321" s="55">
        <f>'вед прил 7'!J768</f>
        <v>0</v>
      </c>
    </row>
    <row r="322" spans="1:7" hidden="1" outlineLevel="1" x14ac:dyDescent="0.3">
      <c r="A322" s="77"/>
      <c r="B322" s="95" t="s">
        <v>389</v>
      </c>
      <c r="C322" s="67" t="s">
        <v>390</v>
      </c>
      <c r="D322" s="56"/>
      <c r="E322" s="55">
        <f>E323+E325</f>
        <v>0</v>
      </c>
      <c r="F322" s="55">
        <f>F323</f>
        <v>0</v>
      </c>
      <c r="G322" s="55">
        <f>G323</f>
        <v>0</v>
      </c>
    </row>
    <row r="323" spans="1:7" ht="31.2" hidden="1" outlineLevel="1" x14ac:dyDescent="0.3">
      <c r="A323" s="77"/>
      <c r="B323" s="4" t="s">
        <v>329</v>
      </c>
      <c r="C323" s="67" t="s">
        <v>391</v>
      </c>
      <c r="D323" s="56"/>
      <c r="E323" s="55">
        <f>E324</f>
        <v>0</v>
      </c>
      <c r="F323" s="55">
        <f>F324</f>
        <v>0</v>
      </c>
      <c r="G323" s="55">
        <f>G324</f>
        <v>0</v>
      </c>
    </row>
    <row r="324" spans="1:7" ht="31.2" hidden="1" outlineLevel="1" x14ac:dyDescent="0.3">
      <c r="A324" s="77"/>
      <c r="B324" s="4" t="s">
        <v>34</v>
      </c>
      <c r="C324" s="67" t="s">
        <v>391</v>
      </c>
      <c r="D324" s="56">
        <v>400</v>
      </c>
      <c r="E324" s="55">
        <f>'вед прил 7'!H506+'вед прил 7'!H1030</f>
        <v>0</v>
      </c>
      <c r="F324" s="55">
        <f>'вед прил 7'!I506+'вед прил 7'!I1030</f>
        <v>0</v>
      </c>
      <c r="G324" s="55">
        <f>'вед прил 7'!J506+'вед прил 7'!J1030</f>
        <v>0</v>
      </c>
    </row>
    <row r="325" spans="1:7" ht="31.2" hidden="1" outlineLevel="1" x14ac:dyDescent="0.3">
      <c r="A325" s="77"/>
      <c r="B325" s="4" t="s">
        <v>114</v>
      </c>
      <c r="C325" s="67" t="s">
        <v>391</v>
      </c>
      <c r="D325" s="56">
        <v>600</v>
      </c>
      <c r="E325" s="55">
        <f>'вед прил 7'!H1031+'вед прил 7'!H1089</f>
        <v>0</v>
      </c>
      <c r="F325" s="55">
        <f>'вед прил 7'!I1031+'вед прил 7'!I1089</f>
        <v>0</v>
      </c>
      <c r="G325" s="55">
        <f>'вед прил 7'!J1031+'вед прил 7'!J1089</f>
        <v>0</v>
      </c>
    </row>
    <row r="326" spans="1:7" hidden="1" outlineLevel="1" x14ac:dyDescent="0.3">
      <c r="A326" s="77"/>
      <c r="B326" s="4" t="s">
        <v>392</v>
      </c>
      <c r="C326" s="125" t="s">
        <v>393</v>
      </c>
      <c r="D326" s="65"/>
      <c r="E326" s="55">
        <f>E327+E331</f>
        <v>0</v>
      </c>
      <c r="F326" s="55">
        <f>F327+F331</f>
        <v>0</v>
      </c>
      <c r="G326" s="55">
        <f>G327+G331</f>
        <v>0</v>
      </c>
    </row>
    <row r="327" spans="1:7" ht="31.2" hidden="1" outlineLevel="1" x14ac:dyDescent="0.3">
      <c r="A327" s="77"/>
      <c r="B327" s="4" t="s">
        <v>329</v>
      </c>
      <c r="C327" s="125" t="s">
        <v>394</v>
      </c>
      <c r="D327" s="65"/>
      <c r="E327" s="55">
        <f>E329+E328+E330</f>
        <v>0</v>
      </c>
      <c r="F327" s="55">
        <f t="shared" ref="F327:G327" si="36">F329+F328+F330</f>
        <v>0</v>
      </c>
      <c r="G327" s="55">
        <f t="shared" si="36"/>
        <v>0</v>
      </c>
    </row>
    <row r="328" spans="1:7" ht="31.2" hidden="1" outlineLevel="1" x14ac:dyDescent="0.3">
      <c r="A328" s="77"/>
      <c r="B328" s="4" t="s">
        <v>19</v>
      </c>
      <c r="C328" s="125" t="s">
        <v>394</v>
      </c>
      <c r="D328" s="65">
        <v>200</v>
      </c>
      <c r="E328" s="55">
        <f>'вед прил 7'!H509</f>
        <v>0</v>
      </c>
      <c r="F328" s="55">
        <f>'вед прил 7'!I509</f>
        <v>0</v>
      </c>
      <c r="G328" s="55">
        <f>'вед прил 7'!J509</f>
        <v>0</v>
      </c>
    </row>
    <row r="329" spans="1:7" ht="31.2" hidden="1" outlineLevel="1" x14ac:dyDescent="0.3">
      <c r="A329" s="77"/>
      <c r="B329" s="4" t="s">
        <v>34</v>
      </c>
      <c r="C329" s="67" t="s">
        <v>394</v>
      </c>
      <c r="D329" s="56">
        <v>400</v>
      </c>
      <c r="E329" s="55">
        <f>'вед прил 7'!H510</f>
        <v>0</v>
      </c>
      <c r="F329" s="55">
        <f>'вед прил 7'!I510</f>
        <v>0</v>
      </c>
      <c r="G329" s="55">
        <f>'вед прил 7'!J510</f>
        <v>0</v>
      </c>
    </row>
    <row r="330" spans="1:7" hidden="1" outlineLevel="1" x14ac:dyDescent="0.3">
      <c r="A330" s="77"/>
      <c r="B330" s="4" t="s">
        <v>61</v>
      </c>
      <c r="C330" s="67" t="s">
        <v>394</v>
      </c>
      <c r="D330" s="56">
        <v>800</v>
      </c>
      <c r="E330" s="55">
        <f>'вед прил 7'!H511</f>
        <v>0</v>
      </c>
      <c r="F330" s="55">
        <f>'вед прил 7'!I511</f>
        <v>0</v>
      </c>
      <c r="G330" s="55">
        <f>'вед прил 7'!J511</f>
        <v>0</v>
      </c>
    </row>
    <row r="331" spans="1:7" hidden="1" outlineLevel="1" x14ac:dyDescent="0.3">
      <c r="A331" s="77"/>
      <c r="B331" s="4" t="s">
        <v>395</v>
      </c>
      <c r="C331" s="66" t="s">
        <v>396</v>
      </c>
      <c r="D331" s="66"/>
      <c r="E331" s="55">
        <f>E332</f>
        <v>0</v>
      </c>
      <c r="F331" s="55">
        <f>F332</f>
        <v>0</v>
      </c>
      <c r="G331" s="55">
        <f>G332</f>
        <v>0</v>
      </c>
    </row>
    <row r="332" spans="1:7" ht="31.2" hidden="1" outlineLevel="1" x14ac:dyDescent="0.3">
      <c r="A332" s="77"/>
      <c r="B332" s="4" t="s">
        <v>34</v>
      </c>
      <c r="C332" s="66" t="s">
        <v>396</v>
      </c>
      <c r="D332" s="66">
        <v>400</v>
      </c>
      <c r="E332" s="55">
        <f>'вед прил 7'!H513</f>
        <v>0</v>
      </c>
      <c r="F332" s="55">
        <f>'вед прил 7'!I513</f>
        <v>0</v>
      </c>
      <c r="G332" s="55">
        <f>'вед прил 7'!J513</f>
        <v>0</v>
      </c>
    </row>
    <row r="333" spans="1:7" ht="31.2" hidden="1" outlineLevel="1" x14ac:dyDescent="0.3">
      <c r="A333" s="77"/>
      <c r="B333" s="4" t="s">
        <v>397</v>
      </c>
      <c r="C333" s="125" t="s">
        <v>398</v>
      </c>
      <c r="D333" s="65"/>
      <c r="E333" s="55">
        <f t="shared" ref="E333:G334" si="37">E334</f>
        <v>0</v>
      </c>
      <c r="F333" s="55">
        <f t="shared" si="37"/>
        <v>0</v>
      </c>
      <c r="G333" s="55">
        <f t="shared" si="37"/>
        <v>0</v>
      </c>
    </row>
    <row r="334" spans="1:7" ht="31.2" hidden="1" outlineLevel="1" x14ac:dyDescent="0.3">
      <c r="A334" s="77"/>
      <c r="B334" s="4" t="s">
        <v>329</v>
      </c>
      <c r="C334" s="125" t="s">
        <v>399</v>
      </c>
      <c r="D334" s="65"/>
      <c r="E334" s="55">
        <f t="shared" si="37"/>
        <v>0</v>
      </c>
      <c r="F334" s="55">
        <f t="shared" si="37"/>
        <v>0</v>
      </c>
      <c r="G334" s="55">
        <f t="shared" si="37"/>
        <v>0</v>
      </c>
    </row>
    <row r="335" spans="1:7" ht="31.2" hidden="1" outlineLevel="1" x14ac:dyDescent="0.3">
      <c r="A335" s="77"/>
      <c r="B335" s="4" t="s">
        <v>34</v>
      </c>
      <c r="C335" s="67" t="s">
        <v>399</v>
      </c>
      <c r="D335" s="56">
        <v>400</v>
      </c>
      <c r="E335" s="55">
        <f>'вед прил 7'!H516</f>
        <v>0</v>
      </c>
      <c r="F335" s="55">
        <f>'вед прил 7'!I516</f>
        <v>0</v>
      </c>
      <c r="G335" s="55">
        <f>'вед прил 7'!J516</f>
        <v>0</v>
      </c>
    </row>
    <row r="336" spans="1:7" ht="31.2" collapsed="1" x14ac:dyDescent="0.3">
      <c r="A336" s="77"/>
      <c r="B336" s="4" t="s">
        <v>400</v>
      </c>
      <c r="C336" s="125" t="s">
        <v>401</v>
      </c>
      <c r="D336" s="66"/>
      <c r="E336" s="55">
        <f>E337</f>
        <v>25.7</v>
      </c>
      <c r="F336" s="55">
        <f>F337</f>
        <v>0</v>
      </c>
      <c r="G336" s="55">
        <f>G337</f>
        <v>0</v>
      </c>
    </row>
    <row r="337" spans="1:7" ht="31.2" x14ac:dyDescent="0.3">
      <c r="A337" s="77"/>
      <c r="B337" s="4" t="s">
        <v>329</v>
      </c>
      <c r="C337" s="125" t="s">
        <v>402</v>
      </c>
      <c r="D337" s="66"/>
      <c r="E337" s="55">
        <f>E338+E339</f>
        <v>25.7</v>
      </c>
      <c r="F337" s="55">
        <f>F338+F339</f>
        <v>0</v>
      </c>
      <c r="G337" s="55">
        <f>G338+G339</f>
        <v>0</v>
      </c>
    </row>
    <row r="338" spans="1:7" ht="31.2" x14ac:dyDescent="0.3">
      <c r="A338" s="77"/>
      <c r="B338" s="4" t="s">
        <v>19</v>
      </c>
      <c r="C338" s="125" t="s">
        <v>402</v>
      </c>
      <c r="D338" s="66">
        <v>200</v>
      </c>
      <c r="E338" s="55">
        <f>'вед прил 7'!H519</f>
        <v>25.7</v>
      </c>
      <c r="F338" s="55">
        <f>'вед прил 7'!I519</f>
        <v>0</v>
      </c>
      <c r="G338" s="55">
        <f>'вед прил 7'!J519</f>
        <v>0</v>
      </c>
    </row>
    <row r="339" spans="1:7" ht="31.2" hidden="1" outlineLevel="1" x14ac:dyDescent="0.3">
      <c r="A339" s="77"/>
      <c r="B339" s="4" t="s">
        <v>34</v>
      </c>
      <c r="C339" s="125" t="s">
        <v>402</v>
      </c>
      <c r="D339" s="66">
        <v>400</v>
      </c>
      <c r="E339" s="55">
        <f>'вед прил 7'!H520</f>
        <v>0</v>
      </c>
      <c r="F339" s="55">
        <f>'вед прил 7'!I520</f>
        <v>0</v>
      </c>
      <c r="G339" s="55">
        <f>'вед прил 7'!J520</f>
        <v>0</v>
      </c>
    </row>
    <row r="340" spans="1:7" collapsed="1" x14ac:dyDescent="0.3">
      <c r="A340" s="77"/>
      <c r="B340" s="4" t="s">
        <v>640</v>
      </c>
      <c r="C340" s="119" t="s">
        <v>641</v>
      </c>
      <c r="D340" s="65"/>
      <c r="E340" s="55">
        <f>E341</f>
        <v>3808.4</v>
      </c>
      <c r="F340" s="55">
        <f>F341</f>
        <v>3913.4</v>
      </c>
      <c r="G340" s="55">
        <f>G341</f>
        <v>3943.4</v>
      </c>
    </row>
    <row r="341" spans="1:7" x14ac:dyDescent="0.3">
      <c r="A341" s="77"/>
      <c r="B341" s="4" t="s">
        <v>642</v>
      </c>
      <c r="C341" s="119" t="s">
        <v>643</v>
      </c>
      <c r="D341" s="65"/>
      <c r="E341" s="55">
        <f>E342+E346</f>
        <v>3808.4</v>
      </c>
      <c r="F341" s="55">
        <f>F342</f>
        <v>3913.4</v>
      </c>
      <c r="G341" s="55">
        <f>G342</f>
        <v>3943.4</v>
      </c>
    </row>
    <row r="342" spans="1:7" x14ac:dyDescent="0.3">
      <c r="A342" s="77"/>
      <c r="B342" s="4" t="s">
        <v>55</v>
      </c>
      <c r="C342" s="119" t="s">
        <v>644</v>
      </c>
      <c r="D342" s="65"/>
      <c r="E342" s="55">
        <f>E343+E344+E345</f>
        <v>3808.4</v>
      </c>
      <c r="F342" s="55">
        <f>F343+F344+F345</f>
        <v>3913.4</v>
      </c>
      <c r="G342" s="55">
        <f>G343+G344+G345</f>
        <v>3943.4</v>
      </c>
    </row>
    <row r="343" spans="1:7" ht="46.8" x14ac:dyDescent="0.3">
      <c r="A343" s="77"/>
      <c r="B343" s="4" t="s">
        <v>57</v>
      </c>
      <c r="C343" s="119" t="s">
        <v>644</v>
      </c>
      <c r="D343" s="65">
        <v>100</v>
      </c>
      <c r="E343" s="55">
        <f>'вед прил 7'!H1100</f>
        <v>3593.4</v>
      </c>
      <c r="F343" s="55">
        <f>'вед прил 7'!I1100</f>
        <v>3593.4</v>
      </c>
      <c r="G343" s="55">
        <f>'вед прил 7'!J1100</f>
        <v>3593.4</v>
      </c>
    </row>
    <row r="344" spans="1:7" ht="31.2" x14ac:dyDescent="0.3">
      <c r="A344" s="77"/>
      <c r="B344" s="4" t="s">
        <v>19</v>
      </c>
      <c r="C344" s="119" t="s">
        <v>644</v>
      </c>
      <c r="D344" s="65">
        <v>200</v>
      </c>
      <c r="E344" s="55">
        <f>'вед прил 7'!H1101</f>
        <v>215</v>
      </c>
      <c r="F344" s="55">
        <f>'вед прил 7'!I1101</f>
        <v>320</v>
      </c>
      <c r="G344" s="55">
        <f>'вед прил 7'!J1101</f>
        <v>350</v>
      </c>
    </row>
    <row r="345" spans="1:7" hidden="1" outlineLevel="1" x14ac:dyDescent="0.3">
      <c r="A345" s="77"/>
      <c r="B345" s="4" t="s">
        <v>61</v>
      </c>
      <c r="C345" s="119" t="s">
        <v>644</v>
      </c>
      <c r="D345" s="65">
        <v>800</v>
      </c>
      <c r="E345" s="55">
        <f>'вед прил 7'!H1102</f>
        <v>0</v>
      </c>
      <c r="F345" s="55">
        <f>'вед прил 7'!I1102</f>
        <v>0</v>
      </c>
      <c r="G345" s="55">
        <f>'вед прил 7'!J1102</f>
        <v>0</v>
      </c>
    </row>
    <row r="346" spans="1:7" ht="93.6" hidden="1" outlineLevel="1" x14ac:dyDescent="0.3">
      <c r="A346" s="77"/>
      <c r="B346" s="4" t="s">
        <v>894</v>
      </c>
      <c r="C346" s="67" t="s">
        <v>902</v>
      </c>
      <c r="D346" s="65"/>
      <c r="E346" s="55">
        <f>E347</f>
        <v>0</v>
      </c>
      <c r="F346" s="55"/>
      <c r="G346" s="55"/>
    </row>
    <row r="347" spans="1:7" ht="46.8" hidden="1" outlineLevel="1" x14ac:dyDescent="0.3">
      <c r="A347" s="77"/>
      <c r="B347" s="4" t="s">
        <v>57</v>
      </c>
      <c r="C347" s="67" t="s">
        <v>902</v>
      </c>
      <c r="D347" s="65">
        <v>100</v>
      </c>
      <c r="E347" s="55">
        <f>'вед прил 7'!H1104</f>
        <v>0</v>
      </c>
      <c r="F347" s="55"/>
      <c r="G347" s="55"/>
    </row>
    <row r="348" spans="1:7" ht="62.4" collapsed="1" x14ac:dyDescent="0.3">
      <c r="A348" s="117">
        <v>7</v>
      </c>
      <c r="B348" s="61" t="s">
        <v>295</v>
      </c>
      <c r="C348" s="126" t="s">
        <v>296</v>
      </c>
      <c r="D348" s="84"/>
      <c r="E348" s="58">
        <f t="shared" ref="E348:G349" si="38">E349</f>
        <v>7390.3</v>
      </c>
      <c r="F348" s="58">
        <f t="shared" si="38"/>
        <v>5000</v>
      </c>
      <c r="G348" s="58">
        <f t="shared" si="38"/>
        <v>5000</v>
      </c>
    </row>
    <row r="349" spans="1:7" ht="62.4" x14ac:dyDescent="0.3">
      <c r="A349" s="77"/>
      <c r="B349" s="4" t="s">
        <v>297</v>
      </c>
      <c r="C349" s="125" t="s">
        <v>298</v>
      </c>
      <c r="D349" s="65"/>
      <c r="E349" s="55">
        <f t="shared" si="38"/>
        <v>7390.3</v>
      </c>
      <c r="F349" s="55">
        <f t="shared" si="38"/>
        <v>5000</v>
      </c>
      <c r="G349" s="55">
        <f t="shared" si="38"/>
        <v>5000</v>
      </c>
    </row>
    <row r="350" spans="1:7" ht="46.8" x14ac:dyDescent="0.3">
      <c r="A350" s="77"/>
      <c r="B350" s="98" t="s">
        <v>299</v>
      </c>
      <c r="C350" s="125" t="s">
        <v>300</v>
      </c>
      <c r="D350" s="65"/>
      <c r="E350" s="55">
        <f>E357+E359+E361+E363+E351+E355</f>
        <v>7390.3</v>
      </c>
      <c r="F350" s="55">
        <f>F357+F363</f>
        <v>5000</v>
      </c>
      <c r="G350" s="55">
        <f>G357</f>
        <v>5000</v>
      </c>
    </row>
    <row r="351" spans="1:7" ht="31.2" x14ac:dyDescent="0.3">
      <c r="A351" s="77"/>
      <c r="B351" s="98" t="s">
        <v>329</v>
      </c>
      <c r="C351" s="125" t="s">
        <v>788</v>
      </c>
      <c r="D351" s="65"/>
      <c r="E351" s="55">
        <f>E353+E352+E354</f>
        <v>2390.3000000000002</v>
      </c>
      <c r="F351" s="55">
        <f>F353+F352</f>
        <v>0</v>
      </c>
      <c r="G351" s="55">
        <f>G353+G352</f>
        <v>0</v>
      </c>
    </row>
    <row r="352" spans="1:7" ht="31.2" x14ac:dyDescent="0.3">
      <c r="A352" s="77"/>
      <c r="B352" s="4" t="s">
        <v>19</v>
      </c>
      <c r="C352" s="125" t="s">
        <v>788</v>
      </c>
      <c r="D352" s="65">
        <v>200</v>
      </c>
      <c r="E352" s="55">
        <f>'вед прил 7'!H304</f>
        <v>2388.3000000000002</v>
      </c>
      <c r="F352" s="55">
        <f>'вед прил 7'!I304</f>
        <v>0</v>
      </c>
      <c r="G352" s="55">
        <f>'вед прил 7'!J304</f>
        <v>0</v>
      </c>
    </row>
    <row r="353" spans="1:7" ht="31.2" hidden="1" outlineLevel="1" x14ac:dyDescent="0.3">
      <c r="A353" s="77"/>
      <c r="B353" s="98" t="s">
        <v>34</v>
      </c>
      <c r="C353" s="125" t="s">
        <v>788</v>
      </c>
      <c r="D353" s="65">
        <v>400</v>
      </c>
      <c r="E353" s="55">
        <f>'вед прил 7'!H305</f>
        <v>0</v>
      </c>
      <c r="F353" s="55">
        <f>'вед прил 7'!I305</f>
        <v>0</v>
      </c>
      <c r="G353" s="55">
        <f>'вед прил 7'!J305</f>
        <v>0</v>
      </c>
    </row>
    <row r="354" spans="1:7" collapsed="1" x14ac:dyDescent="0.3">
      <c r="A354" s="77"/>
      <c r="B354" s="98" t="s">
        <v>61</v>
      </c>
      <c r="C354" s="125" t="s">
        <v>788</v>
      </c>
      <c r="D354" s="65">
        <v>800</v>
      </c>
      <c r="E354" s="55">
        <f>'вед прил 7'!H306</f>
        <v>2</v>
      </c>
      <c r="F354" s="55">
        <f>'вед прил 7'!I306</f>
        <v>0</v>
      </c>
      <c r="G354" s="55">
        <f>'вед прил 7'!J306</f>
        <v>0</v>
      </c>
    </row>
    <row r="355" spans="1:7" hidden="1" outlineLevel="1" x14ac:dyDescent="0.3">
      <c r="A355" s="77"/>
      <c r="B355" s="4" t="s">
        <v>861</v>
      </c>
      <c r="C355" s="125" t="s">
        <v>858</v>
      </c>
      <c r="D355" s="65"/>
      <c r="E355" s="55">
        <f>E356</f>
        <v>0</v>
      </c>
      <c r="F355" s="55">
        <f>F356</f>
        <v>0</v>
      </c>
      <c r="G355" s="55">
        <f>G356</f>
        <v>0</v>
      </c>
    </row>
    <row r="356" spans="1:7" ht="31.2" hidden="1" outlineLevel="1" x14ac:dyDescent="0.3">
      <c r="A356" s="77"/>
      <c r="B356" s="4" t="s">
        <v>19</v>
      </c>
      <c r="C356" s="125" t="s">
        <v>858</v>
      </c>
      <c r="D356" s="65">
        <v>200</v>
      </c>
      <c r="E356" s="55">
        <f>'вед прил 7'!H308</f>
        <v>0</v>
      </c>
      <c r="F356" s="55">
        <f>'вед прил 7'!I308</f>
        <v>0</v>
      </c>
      <c r="G356" s="55">
        <f>'вед прил 7'!J308</f>
        <v>0</v>
      </c>
    </row>
    <row r="357" spans="1:7" ht="46.8" collapsed="1" x14ac:dyDescent="0.3">
      <c r="A357" s="77"/>
      <c r="B357" s="4" t="s">
        <v>717</v>
      </c>
      <c r="C357" s="125" t="s">
        <v>716</v>
      </c>
      <c r="D357" s="65"/>
      <c r="E357" s="55">
        <f>E358</f>
        <v>5000</v>
      </c>
      <c r="F357" s="55">
        <f>F358</f>
        <v>5000</v>
      </c>
      <c r="G357" s="55">
        <f>G358+G363</f>
        <v>5000</v>
      </c>
    </row>
    <row r="358" spans="1:7" ht="31.2" x14ac:dyDescent="0.3">
      <c r="A358" s="77"/>
      <c r="B358" s="4" t="s">
        <v>34</v>
      </c>
      <c r="C358" s="125" t="s">
        <v>716</v>
      </c>
      <c r="D358" s="65">
        <v>400</v>
      </c>
      <c r="E358" s="55">
        <f>'вед прил 7'!H310</f>
        <v>5000</v>
      </c>
      <c r="F358" s="55">
        <f>'вед прил 7'!I310</f>
        <v>5000</v>
      </c>
      <c r="G358" s="55">
        <f>'вед прил 7'!J310</f>
        <v>5000</v>
      </c>
    </row>
    <row r="359" spans="1:7" ht="62.4" hidden="1" outlineLevel="1" x14ac:dyDescent="0.3">
      <c r="A359" s="77"/>
      <c r="B359" s="4" t="s">
        <v>761</v>
      </c>
      <c r="C359" s="125" t="s">
        <v>760</v>
      </c>
      <c r="D359" s="65"/>
      <c r="E359" s="55">
        <f>E360</f>
        <v>0</v>
      </c>
      <c r="F359" s="55">
        <f>F360</f>
        <v>0</v>
      </c>
      <c r="G359" s="55">
        <f>G360</f>
        <v>0</v>
      </c>
    </row>
    <row r="360" spans="1:7" hidden="1" outlineLevel="1" x14ac:dyDescent="0.3">
      <c r="A360" s="77"/>
      <c r="B360" s="4" t="s">
        <v>61</v>
      </c>
      <c r="C360" s="125" t="s">
        <v>760</v>
      </c>
      <c r="D360" s="65">
        <v>800</v>
      </c>
      <c r="E360" s="55">
        <f>'вед прил 7'!H312</f>
        <v>0</v>
      </c>
      <c r="F360" s="55">
        <v>0</v>
      </c>
      <c r="G360" s="55">
        <v>0</v>
      </c>
    </row>
    <row r="361" spans="1:7" ht="46.8" hidden="1" outlineLevel="1" x14ac:dyDescent="0.3">
      <c r="A361" s="77"/>
      <c r="B361" s="4" t="s">
        <v>720</v>
      </c>
      <c r="C361" s="125" t="s">
        <v>782</v>
      </c>
      <c r="D361" s="65"/>
      <c r="E361" s="55">
        <f>E362</f>
        <v>0</v>
      </c>
      <c r="F361" s="55">
        <f>F362</f>
        <v>0</v>
      </c>
      <c r="G361" s="55">
        <f>G362</f>
        <v>0</v>
      </c>
    </row>
    <row r="362" spans="1:7" ht="31.2" hidden="1" outlineLevel="1" x14ac:dyDescent="0.3">
      <c r="A362" s="77"/>
      <c r="B362" s="4" t="s">
        <v>34</v>
      </c>
      <c r="C362" s="125" t="s">
        <v>782</v>
      </c>
      <c r="D362" s="65">
        <v>400</v>
      </c>
      <c r="E362" s="55">
        <f>'вед прил 7'!H314</f>
        <v>0</v>
      </c>
      <c r="F362" s="55">
        <v>0</v>
      </c>
      <c r="G362" s="55">
        <v>0</v>
      </c>
    </row>
    <row r="363" spans="1:7" ht="46.8" hidden="1" outlineLevel="1" x14ac:dyDescent="0.3">
      <c r="A363" s="77"/>
      <c r="B363" s="4" t="s">
        <v>720</v>
      </c>
      <c r="C363" s="67" t="s">
        <v>721</v>
      </c>
      <c r="D363" s="56"/>
      <c r="E363" s="55">
        <f>E364</f>
        <v>0</v>
      </c>
      <c r="F363" s="55">
        <f>F364</f>
        <v>0</v>
      </c>
      <c r="G363" s="55">
        <f>G364</f>
        <v>0</v>
      </c>
    </row>
    <row r="364" spans="1:7" ht="31.2" hidden="1" outlineLevel="1" x14ac:dyDescent="0.3">
      <c r="A364" s="77"/>
      <c r="B364" s="4" t="s">
        <v>34</v>
      </c>
      <c r="C364" s="67" t="s">
        <v>721</v>
      </c>
      <c r="D364" s="56">
        <v>400</v>
      </c>
      <c r="E364" s="55">
        <f>'вед прил 7'!H316</f>
        <v>0</v>
      </c>
      <c r="F364" s="55">
        <f>'вед прил 7'!I316</f>
        <v>0</v>
      </c>
      <c r="G364" s="55">
        <f>'вед прил 7'!J316</f>
        <v>0</v>
      </c>
    </row>
    <row r="365" spans="1:7" ht="31.2" collapsed="1" x14ac:dyDescent="0.3">
      <c r="A365" s="117">
        <v>8</v>
      </c>
      <c r="B365" s="61" t="s">
        <v>257</v>
      </c>
      <c r="C365" s="126" t="s">
        <v>258</v>
      </c>
      <c r="D365" s="84"/>
      <c r="E365" s="58">
        <f>E366+E370</f>
        <v>2833.4</v>
      </c>
      <c r="F365" s="58">
        <f>F366+F370</f>
        <v>2118</v>
      </c>
      <c r="G365" s="58">
        <f>G366+G370</f>
        <v>2210</v>
      </c>
    </row>
    <row r="366" spans="1:7" ht="31.2" x14ac:dyDescent="0.3">
      <c r="A366" s="77"/>
      <c r="B366" s="4" t="s">
        <v>259</v>
      </c>
      <c r="C366" s="125" t="s">
        <v>260</v>
      </c>
      <c r="D366" s="65"/>
      <c r="E366" s="55">
        <f>E367</f>
        <v>686</v>
      </c>
      <c r="F366" s="55">
        <f t="shared" ref="F366:G368" si="39">F367</f>
        <v>820</v>
      </c>
      <c r="G366" s="55">
        <f t="shared" si="39"/>
        <v>860</v>
      </c>
    </row>
    <row r="367" spans="1:7" ht="31.2" x14ac:dyDescent="0.3">
      <c r="A367" s="77"/>
      <c r="B367" s="4" t="s">
        <v>261</v>
      </c>
      <c r="C367" s="125" t="s">
        <v>262</v>
      </c>
      <c r="D367" s="65"/>
      <c r="E367" s="55">
        <f>E368</f>
        <v>686</v>
      </c>
      <c r="F367" s="55">
        <f t="shared" si="39"/>
        <v>820</v>
      </c>
      <c r="G367" s="55">
        <f t="shared" si="39"/>
        <v>860</v>
      </c>
    </row>
    <row r="368" spans="1:7" ht="31.2" x14ac:dyDescent="0.3">
      <c r="A368" s="77"/>
      <c r="B368" s="4" t="s">
        <v>263</v>
      </c>
      <c r="C368" s="125" t="s">
        <v>264</v>
      </c>
      <c r="D368" s="65"/>
      <c r="E368" s="55">
        <f>E369</f>
        <v>686</v>
      </c>
      <c r="F368" s="55">
        <f t="shared" si="39"/>
        <v>820</v>
      </c>
      <c r="G368" s="55">
        <f t="shared" si="39"/>
        <v>860</v>
      </c>
    </row>
    <row r="369" spans="1:7" ht="31.2" x14ac:dyDescent="0.3">
      <c r="A369" s="77"/>
      <c r="B369" s="4" t="s">
        <v>19</v>
      </c>
      <c r="C369" s="125" t="s">
        <v>264</v>
      </c>
      <c r="D369" s="65">
        <v>200</v>
      </c>
      <c r="E369" s="55">
        <f>'вед прил 7'!H264</f>
        <v>686</v>
      </c>
      <c r="F369" s="55">
        <f>'вед прил 7'!I264</f>
        <v>820</v>
      </c>
      <c r="G369" s="55">
        <f>'вед прил 7'!J264</f>
        <v>860</v>
      </c>
    </row>
    <row r="370" spans="1:7" ht="31.2" x14ac:dyDescent="0.3">
      <c r="A370" s="77"/>
      <c r="B370" s="4" t="s">
        <v>265</v>
      </c>
      <c r="C370" s="125" t="s">
        <v>266</v>
      </c>
      <c r="D370" s="65"/>
      <c r="E370" s="55">
        <f t="shared" ref="E370:G370" si="40">E371</f>
        <v>2147.4</v>
      </c>
      <c r="F370" s="55">
        <f t="shared" si="40"/>
        <v>1298</v>
      </c>
      <c r="G370" s="55">
        <f t="shared" si="40"/>
        <v>1350</v>
      </c>
    </row>
    <row r="371" spans="1:7" ht="46.8" x14ac:dyDescent="0.3">
      <c r="A371" s="77"/>
      <c r="B371" s="98" t="s">
        <v>267</v>
      </c>
      <c r="C371" s="125" t="s">
        <v>268</v>
      </c>
      <c r="D371" s="65"/>
      <c r="E371" s="55">
        <f>E372+E375</f>
        <v>2147.4</v>
      </c>
      <c r="F371" s="55">
        <f t="shared" ref="F371:G371" si="41">F372+F375</f>
        <v>1298</v>
      </c>
      <c r="G371" s="55">
        <f t="shared" si="41"/>
        <v>1350</v>
      </c>
    </row>
    <row r="372" spans="1:7" ht="31.2" x14ac:dyDescent="0.3">
      <c r="A372" s="77"/>
      <c r="B372" s="4" t="s">
        <v>269</v>
      </c>
      <c r="C372" s="125" t="s">
        <v>270</v>
      </c>
      <c r="D372" s="65"/>
      <c r="E372" s="55">
        <f>E373+E374</f>
        <v>244</v>
      </c>
      <c r="F372" s="55">
        <f>F373+F374</f>
        <v>1298</v>
      </c>
      <c r="G372" s="55">
        <f>G373+G374</f>
        <v>1350</v>
      </c>
    </row>
    <row r="373" spans="1:7" ht="46.8" hidden="1" outlineLevel="1" x14ac:dyDescent="0.3">
      <c r="A373" s="77"/>
      <c r="B373" s="4" t="s">
        <v>57</v>
      </c>
      <c r="C373" s="125" t="s">
        <v>270</v>
      </c>
      <c r="D373" s="65">
        <v>100</v>
      </c>
      <c r="E373" s="55">
        <f>'вед прил 7'!H268</f>
        <v>0</v>
      </c>
      <c r="F373" s="55">
        <f>'вед прил 7'!I268</f>
        <v>0</v>
      </c>
      <c r="G373" s="55">
        <f>'вед прил 7'!J268</f>
        <v>0</v>
      </c>
    </row>
    <row r="374" spans="1:7" ht="31.2" collapsed="1" x14ac:dyDescent="0.3">
      <c r="A374" s="77"/>
      <c r="B374" s="4" t="s">
        <v>19</v>
      </c>
      <c r="C374" s="125" t="s">
        <v>270</v>
      </c>
      <c r="D374" s="65">
        <v>200</v>
      </c>
      <c r="E374" s="55">
        <f>'вед прил 7'!H269</f>
        <v>244</v>
      </c>
      <c r="F374" s="55">
        <f>'вед прил 7'!I269</f>
        <v>1298</v>
      </c>
      <c r="G374" s="55">
        <f>'вед прил 7'!J269</f>
        <v>1350</v>
      </c>
    </row>
    <row r="375" spans="1:7" x14ac:dyDescent="0.3">
      <c r="A375" s="77"/>
      <c r="B375" s="4" t="s">
        <v>90</v>
      </c>
      <c r="C375" s="125" t="s">
        <v>931</v>
      </c>
      <c r="D375" s="65"/>
      <c r="E375" s="55">
        <f>E376+E377</f>
        <v>1903.4</v>
      </c>
      <c r="F375" s="55">
        <f t="shared" ref="F375:G375" si="42">F376+F377</f>
        <v>0</v>
      </c>
      <c r="G375" s="55">
        <f t="shared" si="42"/>
        <v>0</v>
      </c>
    </row>
    <row r="376" spans="1:7" ht="46.8" x14ac:dyDescent="0.3">
      <c r="A376" s="77"/>
      <c r="B376" s="4" t="s">
        <v>57</v>
      </c>
      <c r="C376" s="125" t="s">
        <v>931</v>
      </c>
      <c r="D376" s="65">
        <v>100</v>
      </c>
      <c r="E376" s="55">
        <f>'вед прил 7'!H271</f>
        <v>602.1</v>
      </c>
      <c r="F376" s="55">
        <f>'вед прил 7'!I271</f>
        <v>0</v>
      </c>
      <c r="G376" s="55">
        <f>'вед прил 7'!J271</f>
        <v>0</v>
      </c>
    </row>
    <row r="377" spans="1:7" ht="31.2" x14ac:dyDescent="0.3">
      <c r="A377" s="77"/>
      <c r="B377" s="4" t="s">
        <v>19</v>
      </c>
      <c r="C377" s="125" t="s">
        <v>931</v>
      </c>
      <c r="D377" s="65">
        <v>200</v>
      </c>
      <c r="E377" s="55">
        <f>'вед прил 7'!H272</f>
        <v>1301.3</v>
      </c>
      <c r="F377" s="55">
        <f>'вед прил 7'!I272</f>
        <v>0</v>
      </c>
      <c r="G377" s="55">
        <f>'вед прил 7'!J272</f>
        <v>0</v>
      </c>
    </row>
    <row r="378" spans="1:7" x14ac:dyDescent="0.3">
      <c r="A378" s="117">
        <v>9</v>
      </c>
      <c r="B378" s="61" t="s">
        <v>647</v>
      </c>
      <c r="C378" s="126" t="s">
        <v>648</v>
      </c>
      <c r="D378" s="84"/>
      <c r="E378" s="58">
        <f>E379</f>
        <v>22777.5</v>
      </c>
      <c r="F378" s="58">
        <f>F379</f>
        <v>21085.1</v>
      </c>
      <c r="G378" s="58">
        <f>G379</f>
        <v>21094.799999999999</v>
      </c>
    </row>
    <row r="379" spans="1:7" ht="31.2" x14ac:dyDescent="0.3">
      <c r="A379" s="77"/>
      <c r="B379" s="4" t="s">
        <v>649</v>
      </c>
      <c r="C379" s="125" t="s">
        <v>650</v>
      </c>
      <c r="D379" s="65"/>
      <c r="E379" s="55">
        <f>E380+E387</f>
        <v>22777.5</v>
      </c>
      <c r="F379" s="55">
        <f>F380+F387</f>
        <v>21085.1</v>
      </c>
      <c r="G379" s="55">
        <f>G380+G387</f>
        <v>21094.799999999999</v>
      </c>
    </row>
    <row r="380" spans="1:7" x14ac:dyDescent="0.3">
      <c r="A380" s="77"/>
      <c r="B380" s="98" t="s">
        <v>651</v>
      </c>
      <c r="C380" s="119" t="s">
        <v>652</v>
      </c>
      <c r="D380" s="65"/>
      <c r="E380" s="55">
        <f>E381+E384</f>
        <v>1803</v>
      </c>
      <c r="F380" s="55">
        <f>F381+F384</f>
        <v>925</v>
      </c>
      <c r="G380" s="55">
        <f>G381+G384</f>
        <v>925</v>
      </c>
    </row>
    <row r="381" spans="1:7" x14ac:dyDescent="0.3">
      <c r="A381" s="77"/>
      <c r="B381" s="4" t="s">
        <v>653</v>
      </c>
      <c r="C381" s="119" t="s">
        <v>654</v>
      </c>
      <c r="D381" s="65"/>
      <c r="E381" s="55">
        <f>E383+E382</f>
        <v>1803</v>
      </c>
      <c r="F381" s="55">
        <f>F383+F382</f>
        <v>925</v>
      </c>
      <c r="G381" s="55">
        <f>G383+G382</f>
        <v>925</v>
      </c>
    </row>
    <row r="382" spans="1:7" ht="46.8" x14ac:dyDescent="0.3">
      <c r="A382" s="77"/>
      <c r="B382" s="4" t="s">
        <v>57</v>
      </c>
      <c r="C382" s="119" t="s">
        <v>654</v>
      </c>
      <c r="D382" s="65">
        <v>100</v>
      </c>
      <c r="E382" s="55">
        <f>'вед прил 7'!H1122</f>
        <v>5</v>
      </c>
      <c r="F382" s="55">
        <f>'вед прил 7'!I1122</f>
        <v>5</v>
      </c>
      <c r="G382" s="55">
        <f>'вед прил 7'!J1122</f>
        <v>5</v>
      </c>
    </row>
    <row r="383" spans="1:7" ht="31.2" x14ac:dyDescent="0.3">
      <c r="A383" s="77"/>
      <c r="B383" s="4" t="s">
        <v>19</v>
      </c>
      <c r="C383" s="119" t="s">
        <v>654</v>
      </c>
      <c r="D383" s="65">
        <v>200</v>
      </c>
      <c r="E383" s="55">
        <f>'вед прил 7'!H1123</f>
        <v>1798</v>
      </c>
      <c r="F383" s="55">
        <f>'вед прил 7'!I1123</f>
        <v>920</v>
      </c>
      <c r="G383" s="55">
        <f>'вед прил 7'!J1123</f>
        <v>920</v>
      </c>
    </row>
    <row r="384" spans="1:7" hidden="1" outlineLevel="1" x14ac:dyDescent="0.3">
      <c r="A384" s="77"/>
      <c r="B384" s="4" t="s">
        <v>655</v>
      </c>
      <c r="C384" s="119" t="s">
        <v>656</v>
      </c>
      <c r="D384" s="65"/>
      <c r="E384" s="55">
        <f>E386+E385</f>
        <v>0</v>
      </c>
      <c r="F384" s="55">
        <f>F386+F385</f>
        <v>0</v>
      </c>
      <c r="G384" s="55">
        <f>G386+G385</f>
        <v>0</v>
      </c>
    </row>
    <row r="385" spans="1:7" ht="46.8" hidden="1" outlineLevel="1" x14ac:dyDescent="0.3">
      <c r="A385" s="77"/>
      <c r="B385" s="4" t="s">
        <v>57</v>
      </c>
      <c r="C385" s="119" t="s">
        <v>656</v>
      </c>
      <c r="D385" s="65">
        <v>100</v>
      </c>
      <c r="E385" s="55">
        <f>'вед прил 7'!H1125</f>
        <v>0</v>
      </c>
      <c r="F385" s="55">
        <f>'вед прил 7'!I1125</f>
        <v>0</v>
      </c>
      <c r="G385" s="55">
        <f>'вед прил 7'!J1125</f>
        <v>0</v>
      </c>
    </row>
    <row r="386" spans="1:7" ht="31.2" hidden="1" outlineLevel="1" x14ac:dyDescent="0.3">
      <c r="A386" s="77"/>
      <c r="B386" s="4" t="s">
        <v>19</v>
      </c>
      <c r="C386" s="119" t="s">
        <v>656</v>
      </c>
      <c r="D386" s="65">
        <v>200</v>
      </c>
      <c r="E386" s="55">
        <f>'вед прил 7'!H1126</f>
        <v>0</v>
      </c>
      <c r="F386" s="55">
        <f>'вед прил 7'!I1126</f>
        <v>0</v>
      </c>
      <c r="G386" s="55">
        <f>'вед прил 7'!J1126</f>
        <v>0</v>
      </c>
    </row>
    <row r="387" spans="1:7" ht="31.2" collapsed="1" x14ac:dyDescent="0.3">
      <c r="A387" s="77"/>
      <c r="B387" s="98" t="s">
        <v>657</v>
      </c>
      <c r="C387" s="119" t="s">
        <v>658</v>
      </c>
      <c r="D387" s="65"/>
      <c r="E387" s="55">
        <f>E388+E392+E396</f>
        <v>20974.5</v>
      </c>
      <c r="F387" s="55">
        <f>F388+F392+F396</f>
        <v>20160.099999999999</v>
      </c>
      <c r="G387" s="55">
        <f>G388+G392+G396</f>
        <v>20169.8</v>
      </c>
    </row>
    <row r="388" spans="1:7" x14ac:dyDescent="0.3">
      <c r="A388" s="77"/>
      <c r="B388" s="4" t="s">
        <v>55</v>
      </c>
      <c r="C388" s="119" t="s">
        <v>660</v>
      </c>
      <c r="D388" s="65"/>
      <c r="E388" s="55">
        <f>E389+E391+E390</f>
        <v>3349.1</v>
      </c>
      <c r="F388" s="55">
        <f>F389+F391+F390</f>
        <v>3362.1</v>
      </c>
      <c r="G388" s="55">
        <f>G389+G391+G390</f>
        <v>3349.1</v>
      </c>
    </row>
    <row r="389" spans="1:7" ht="46.8" x14ac:dyDescent="0.3">
      <c r="A389" s="77"/>
      <c r="B389" s="4" t="s">
        <v>57</v>
      </c>
      <c r="C389" s="119" t="s">
        <v>660</v>
      </c>
      <c r="D389" s="65">
        <v>100</v>
      </c>
      <c r="E389" s="55">
        <f>'вед прил 7'!H1137</f>
        <v>3109.1</v>
      </c>
      <c r="F389" s="55">
        <f>'вед прил 7'!I1137</f>
        <v>3109.1</v>
      </c>
      <c r="G389" s="55">
        <f>'вед прил 7'!J1137</f>
        <v>3109.1</v>
      </c>
    </row>
    <row r="390" spans="1:7" ht="31.2" x14ac:dyDescent="0.3">
      <c r="A390" s="77"/>
      <c r="B390" s="4" t="s">
        <v>19</v>
      </c>
      <c r="C390" s="119" t="s">
        <v>660</v>
      </c>
      <c r="D390" s="65">
        <v>200</v>
      </c>
      <c r="E390" s="55">
        <f>'вед прил 7'!H1138</f>
        <v>240</v>
      </c>
      <c r="F390" s="55">
        <f>'вед прил 7'!I1138</f>
        <v>253</v>
      </c>
      <c r="G390" s="55">
        <f>'вед прил 7'!J1138</f>
        <v>240</v>
      </c>
    </row>
    <row r="391" spans="1:7" hidden="1" outlineLevel="1" x14ac:dyDescent="0.3">
      <c r="A391" s="77"/>
      <c r="B391" s="4" t="s">
        <v>61</v>
      </c>
      <c r="C391" s="119" t="s">
        <v>660</v>
      </c>
      <c r="D391" s="65">
        <v>800</v>
      </c>
      <c r="E391" s="55">
        <f>'вед прил 7'!H1139</f>
        <v>0</v>
      </c>
      <c r="F391" s="55">
        <f>'вед прил 7'!I1139</f>
        <v>0</v>
      </c>
      <c r="G391" s="55">
        <f>'вед прил 7'!J1139</f>
        <v>0</v>
      </c>
    </row>
    <row r="392" spans="1:7" ht="31.2" collapsed="1" x14ac:dyDescent="0.3">
      <c r="A392" s="77"/>
      <c r="B392" s="4" t="s">
        <v>172</v>
      </c>
      <c r="C392" s="119" t="s">
        <v>659</v>
      </c>
      <c r="D392" s="65"/>
      <c r="E392" s="55">
        <f>E393+E394+E395</f>
        <v>17625.400000000001</v>
      </c>
      <c r="F392" s="55">
        <f>F393+F394+F395</f>
        <v>16798</v>
      </c>
      <c r="G392" s="55">
        <f>G393+G394+G395</f>
        <v>16820.7</v>
      </c>
    </row>
    <row r="393" spans="1:7" ht="46.8" x14ac:dyDescent="0.3">
      <c r="A393" s="77"/>
      <c r="B393" s="4" t="s">
        <v>57</v>
      </c>
      <c r="C393" s="119" t="s">
        <v>659</v>
      </c>
      <c r="D393" s="65">
        <v>100</v>
      </c>
      <c r="E393" s="55">
        <f>'вед прил 7'!H1129</f>
        <v>14453.9</v>
      </c>
      <c r="F393" s="55">
        <f>'вед прил 7'!I1129</f>
        <v>14286.9</v>
      </c>
      <c r="G393" s="55">
        <f>'вед прил 7'!J1129</f>
        <v>14286.9</v>
      </c>
    </row>
    <row r="394" spans="1:7" ht="31.2" x14ac:dyDescent="0.3">
      <c r="A394" s="77"/>
      <c r="B394" s="4" t="s">
        <v>19</v>
      </c>
      <c r="C394" s="119" t="s">
        <v>659</v>
      </c>
      <c r="D394" s="65">
        <v>200</v>
      </c>
      <c r="E394" s="55">
        <f>'вед прил 7'!H1130</f>
        <v>3071.3</v>
      </c>
      <c r="F394" s="55">
        <f>'вед прил 7'!I1130</f>
        <v>2484.1</v>
      </c>
      <c r="G394" s="55">
        <f>'вед прил 7'!J1130</f>
        <v>2506.8000000000002</v>
      </c>
    </row>
    <row r="395" spans="1:7" x14ac:dyDescent="0.3">
      <c r="A395" s="77"/>
      <c r="B395" s="4" t="s">
        <v>61</v>
      </c>
      <c r="C395" s="119" t="s">
        <v>659</v>
      </c>
      <c r="D395" s="65">
        <v>800</v>
      </c>
      <c r="E395" s="55">
        <f>'вед прил 7'!H1131</f>
        <v>100.2</v>
      </c>
      <c r="F395" s="55">
        <f>'вед прил 7'!I1131</f>
        <v>27</v>
      </c>
      <c r="G395" s="55">
        <f>'вед прил 7'!J1131</f>
        <v>27</v>
      </c>
    </row>
    <row r="396" spans="1:7" ht="31.2" hidden="1" outlineLevel="1" x14ac:dyDescent="0.3">
      <c r="A396" s="77"/>
      <c r="B396" s="4" t="s">
        <v>329</v>
      </c>
      <c r="C396" s="67" t="s">
        <v>702</v>
      </c>
      <c r="D396" s="56"/>
      <c r="E396" s="55">
        <f>E397</f>
        <v>0</v>
      </c>
      <c r="F396" s="55">
        <f>F397</f>
        <v>0</v>
      </c>
      <c r="G396" s="55">
        <f>G397</f>
        <v>0</v>
      </c>
    </row>
    <row r="397" spans="1:7" ht="31.2" hidden="1" outlineLevel="1" x14ac:dyDescent="0.3">
      <c r="A397" s="77"/>
      <c r="B397" s="4" t="s">
        <v>34</v>
      </c>
      <c r="C397" s="67" t="s">
        <v>702</v>
      </c>
      <c r="D397" s="56">
        <v>400</v>
      </c>
      <c r="E397" s="55">
        <f>'вед прил 7'!H393</f>
        <v>0</v>
      </c>
      <c r="F397" s="55">
        <f>'вед прил 7'!I393</f>
        <v>0</v>
      </c>
      <c r="G397" s="55">
        <f>'вед прил 7'!J393</f>
        <v>0</v>
      </c>
    </row>
    <row r="398" spans="1:7" ht="31.2" collapsed="1" x14ac:dyDescent="0.3">
      <c r="A398" s="117">
        <v>10</v>
      </c>
      <c r="B398" s="61" t="s">
        <v>104</v>
      </c>
      <c r="C398" s="126" t="s">
        <v>105</v>
      </c>
      <c r="D398" s="84"/>
      <c r="E398" s="58">
        <f>E399+E406+E415+E411</f>
        <v>5689.9</v>
      </c>
      <c r="F398" s="58">
        <f>F399+F406+F415+F411</f>
        <v>4939.8999999999996</v>
      </c>
      <c r="G398" s="58">
        <f>G399+G406+G415+G411</f>
        <v>4939.8999999999996</v>
      </c>
    </row>
    <row r="399" spans="1:7" ht="31.2" x14ac:dyDescent="0.3">
      <c r="A399" s="77"/>
      <c r="B399" s="4" t="s">
        <v>106</v>
      </c>
      <c r="C399" s="125" t="s">
        <v>107</v>
      </c>
      <c r="D399" s="65"/>
      <c r="E399" s="55">
        <f>E400</f>
        <v>5439.9</v>
      </c>
      <c r="F399" s="55">
        <f>F400</f>
        <v>4689.8999999999996</v>
      </c>
      <c r="G399" s="55">
        <f>G400</f>
        <v>4689.8999999999996</v>
      </c>
    </row>
    <row r="400" spans="1:7" ht="46.8" x14ac:dyDescent="0.3">
      <c r="A400" s="77"/>
      <c r="B400" s="4" t="s">
        <v>108</v>
      </c>
      <c r="C400" s="125" t="s">
        <v>109</v>
      </c>
      <c r="D400" s="65"/>
      <c r="E400" s="55">
        <f>E401+E404</f>
        <v>5439.9</v>
      </c>
      <c r="F400" s="55">
        <f>F401+F404</f>
        <v>4689.8999999999996</v>
      </c>
      <c r="G400" s="55">
        <f>G401+G404</f>
        <v>4689.8999999999996</v>
      </c>
    </row>
    <row r="401" spans="1:7" ht="46.8" x14ac:dyDescent="0.3">
      <c r="A401" s="77"/>
      <c r="B401" s="4" t="s">
        <v>110</v>
      </c>
      <c r="C401" s="125" t="s">
        <v>111</v>
      </c>
      <c r="D401" s="65"/>
      <c r="E401" s="55">
        <f>E402+E403</f>
        <v>520</v>
      </c>
      <c r="F401" s="55">
        <f>F402+F403</f>
        <v>270</v>
      </c>
      <c r="G401" s="55">
        <f>G402+G403</f>
        <v>270</v>
      </c>
    </row>
    <row r="402" spans="1:7" ht="31.2" x14ac:dyDescent="0.3">
      <c r="A402" s="77"/>
      <c r="B402" s="4" t="s">
        <v>19</v>
      </c>
      <c r="C402" s="67" t="s">
        <v>111</v>
      </c>
      <c r="D402" s="56">
        <v>200</v>
      </c>
      <c r="E402" s="55">
        <f>'вед прил 7'!H104</f>
        <v>170</v>
      </c>
      <c r="F402" s="55">
        <f>'вед прил 7'!I104</f>
        <v>0</v>
      </c>
      <c r="G402" s="55">
        <f>'вед прил 7'!J104</f>
        <v>0</v>
      </c>
    </row>
    <row r="403" spans="1:7" x14ac:dyDescent="0.3">
      <c r="A403" s="77"/>
      <c r="B403" s="4" t="s">
        <v>20</v>
      </c>
      <c r="C403" s="67" t="s">
        <v>111</v>
      </c>
      <c r="D403" s="56">
        <v>300</v>
      </c>
      <c r="E403" s="55">
        <f>'вед прил 7'!H105</f>
        <v>350</v>
      </c>
      <c r="F403" s="55">
        <f>'вед прил 7'!I105</f>
        <v>270</v>
      </c>
      <c r="G403" s="55">
        <f>'вед прил 7'!J105</f>
        <v>270</v>
      </c>
    </row>
    <row r="404" spans="1:7" ht="31.2" x14ac:dyDescent="0.3">
      <c r="A404" s="77"/>
      <c r="B404" s="4" t="s">
        <v>112</v>
      </c>
      <c r="C404" s="67" t="s">
        <v>113</v>
      </c>
      <c r="D404" s="56"/>
      <c r="E404" s="55">
        <f>E405</f>
        <v>4919.8999999999996</v>
      </c>
      <c r="F404" s="55">
        <f>F405</f>
        <v>4419.8999999999996</v>
      </c>
      <c r="G404" s="55">
        <f>G405</f>
        <v>4419.8999999999996</v>
      </c>
    </row>
    <row r="405" spans="1:7" ht="31.2" x14ac:dyDescent="0.3">
      <c r="A405" s="77"/>
      <c r="B405" s="4" t="s">
        <v>114</v>
      </c>
      <c r="C405" s="67" t="s">
        <v>113</v>
      </c>
      <c r="D405" s="56">
        <v>600</v>
      </c>
      <c r="E405" s="55">
        <f>'вед прил 7'!H107</f>
        <v>4919.8999999999996</v>
      </c>
      <c r="F405" s="55">
        <f>'вед прил 7'!I107</f>
        <v>4419.8999999999996</v>
      </c>
      <c r="G405" s="55">
        <f>'вед прил 7'!J107</f>
        <v>4419.8999999999996</v>
      </c>
    </row>
    <row r="406" spans="1:7" ht="31.2" x14ac:dyDescent="0.3">
      <c r="A406" s="77"/>
      <c r="B406" s="4" t="s">
        <v>671</v>
      </c>
      <c r="C406" s="125" t="s">
        <v>116</v>
      </c>
      <c r="D406" s="65"/>
      <c r="E406" s="55">
        <f t="shared" ref="E406:G407" si="43">E407</f>
        <v>150</v>
      </c>
      <c r="F406" s="55">
        <f t="shared" si="43"/>
        <v>150</v>
      </c>
      <c r="G406" s="55">
        <f t="shared" si="43"/>
        <v>150</v>
      </c>
    </row>
    <row r="407" spans="1:7" ht="46.8" x14ac:dyDescent="0.3">
      <c r="A407" s="77"/>
      <c r="B407" s="4" t="s">
        <v>672</v>
      </c>
      <c r="C407" s="125" t="s">
        <v>118</v>
      </c>
      <c r="D407" s="65"/>
      <c r="E407" s="55">
        <f t="shared" si="43"/>
        <v>150</v>
      </c>
      <c r="F407" s="55">
        <f t="shared" si="43"/>
        <v>150</v>
      </c>
      <c r="G407" s="55">
        <f t="shared" si="43"/>
        <v>150</v>
      </c>
    </row>
    <row r="408" spans="1:7" ht="46.8" x14ac:dyDescent="0.3">
      <c r="A408" s="77"/>
      <c r="B408" s="4" t="s">
        <v>673</v>
      </c>
      <c r="C408" s="125" t="s">
        <v>120</v>
      </c>
      <c r="D408" s="65"/>
      <c r="E408" s="55">
        <f>E409+E410</f>
        <v>150</v>
      </c>
      <c r="F408" s="55">
        <f>F409+F410</f>
        <v>150</v>
      </c>
      <c r="G408" s="55">
        <f>G409+G410</f>
        <v>150</v>
      </c>
    </row>
    <row r="409" spans="1:7" ht="31.2" x14ac:dyDescent="0.3">
      <c r="A409" s="77"/>
      <c r="B409" s="4" t="s">
        <v>19</v>
      </c>
      <c r="C409" s="125" t="s">
        <v>120</v>
      </c>
      <c r="D409" s="65">
        <v>200</v>
      </c>
      <c r="E409" s="55">
        <f>'вед прил 7'!H111</f>
        <v>45</v>
      </c>
      <c r="F409" s="55">
        <f>'вед прил 7'!I111</f>
        <v>50</v>
      </c>
      <c r="G409" s="55">
        <f>'вед прил 7'!J111</f>
        <v>50</v>
      </c>
    </row>
    <row r="410" spans="1:7" x14ac:dyDescent="0.3">
      <c r="A410" s="77"/>
      <c r="B410" s="4" t="s">
        <v>20</v>
      </c>
      <c r="C410" s="125" t="s">
        <v>120</v>
      </c>
      <c r="D410" s="65">
        <v>300</v>
      </c>
      <c r="E410" s="55">
        <f>'вед прил 7'!H112</f>
        <v>105</v>
      </c>
      <c r="F410" s="55">
        <f>'вед прил 7'!I112</f>
        <v>100</v>
      </c>
      <c r="G410" s="55">
        <f>'вед прил 7'!J112</f>
        <v>100</v>
      </c>
    </row>
    <row r="411" spans="1:7" hidden="1" outlineLevel="1" x14ac:dyDescent="0.3">
      <c r="A411" s="77"/>
      <c r="B411" s="4" t="s">
        <v>426</v>
      </c>
      <c r="C411" s="125" t="s">
        <v>427</v>
      </c>
      <c r="D411" s="65"/>
      <c r="E411" s="55">
        <f>E412</f>
        <v>0</v>
      </c>
      <c r="F411" s="55">
        <f t="shared" ref="F411:G413" si="44">F412</f>
        <v>0</v>
      </c>
      <c r="G411" s="55">
        <f t="shared" si="44"/>
        <v>0</v>
      </c>
    </row>
    <row r="412" spans="1:7" hidden="1" outlineLevel="1" x14ac:dyDescent="0.3">
      <c r="A412" s="77"/>
      <c r="B412" s="4" t="s">
        <v>428</v>
      </c>
      <c r="C412" s="125" t="s">
        <v>429</v>
      </c>
      <c r="D412" s="65"/>
      <c r="E412" s="55">
        <f>E413</f>
        <v>0</v>
      </c>
      <c r="F412" s="55">
        <f t="shared" si="44"/>
        <v>0</v>
      </c>
      <c r="G412" s="55">
        <f t="shared" si="44"/>
        <v>0</v>
      </c>
    </row>
    <row r="413" spans="1:7" ht="31.2" hidden="1" outlineLevel="1" x14ac:dyDescent="0.3">
      <c r="A413" s="77"/>
      <c r="B413" s="4" t="s">
        <v>430</v>
      </c>
      <c r="C413" s="125" t="s">
        <v>431</v>
      </c>
      <c r="D413" s="65"/>
      <c r="E413" s="55">
        <f>E414</f>
        <v>0</v>
      </c>
      <c r="F413" s="55">
        <f t="shared" si="44"/>
        <v>0</v>
      </c>
      <c r="G413" s="55">
        <f t="shared" si="44"/>
        <v>0</v>
      </c>
    </row>
    <row r="414" spans="1:7" hidden="1" outlineLevel="1" x14ac:dyDescent="0.3">
      <c r="A414" s="77"/>
      <c r="B414" s="4" t="s">
        <v>198</v>
      </c>
      <c r="C414" s="125" t="s">
        <v>431</v>
      </c>
      <c r="D414" s="65">
        <v>500</v>
      </c>
      <c r="E414" s="55">
        <f>'вед прил 7'!H559</f>
        <v>0</v>
      </c>
      <c r="F414" s="55">
        <f>'вед прил 7'!I559</f>
        <v>0</v>
      </c>
      <c r="G414" s="55">
        <f>'вед прил 7'!J559</f>
        <v>0</v>
      </c>
    </row>
    <row r="415" spans="1:7" ht="31.2" collapsed="1" x14ac:dyDescent="0.3">
      <c r="A415" s="77"/>
      <c r="B415" s="4" t="s">
        <v>573</v>
      </c>
      <c r="C415" s="125" t="s">
        <v>574</v>
      </c>
      <c r="D415" s="65"/>
      <c r="E415" s="55">
        <f>E416</f>
        <v>100</v>
      </c>
      <c r="F415" s="55">
        <f t="shared" ref="F415:G417" si="45">F416</f>
        <v>100</v>
      </c>
      <c r="G415" s="55">
        <f t="shared" si="45"/>
        <v>100</v>
      </c>
    </row>
    <row r="416" spans="1:7" ht="46.8" x14ac:dyDescent="0.3">
      <c r="A416" s="77"/>
      <c r="B416" s="4" t="s">
        <v>575</v>
      </c>
      <c r="C416" s="125" t="s">
        <v>576</v>
      </c>
      <c r="D416" s="65"/>
      <c r="E416" s="55">
        <f>E417</f>
        <v>100</v>
      </c>
      <c r="F416" s="55">
        <f t="shared" si="45"/>
        <v>100</v>
      </c>
      <c r="G416" s="55">
        <f t="shared" si="45"/>
        <v>100</v>
      </c>
    </row>
    <row r="417" spans="1:7" ht="31.2" x14ac:dyDescent="0.3">
      <c r="A417" s="77"/>
      <c r="B417" s="4" t="s">
        <v>577</v>
      </c>
      <c r="C417" s="125" t="s">
        <v>578</v>
      </c>
      <c r="D417" s="65"/>
      <c r="E417" s="55">
        <f>E418</f>
        <v>100</v>
      </c>
      <c r="F417" s="55">
        <f t="shared" si="45"/>
        <v>100</v>
      </c>
      <c r="G417" s="55">
        <f t="shared" si="45"/>
        <v>100</v>
      </c>
    </row>
    <row r="418" spans="1:7" ht="31.2" x14ac:dyDescent="0.3">
      <c r="A418" s="77"/>
      <c r="B418" s="4" t="s">
        <v>19</v>
      </c>
      <c r="C418" s="125" t="s">
        <v>578</v>
      </c>
      <c r="D418" s="65">
        <v>200</v>
      </c>
      <c r="E418" s="55">
        <f>'вед прил 7'!H864</f>
        <v>100</v>
      </c>
      <c r="F418" s="55">
        <f>'вед прил 7'!I864</f>
        <v>100</v>
      </c>
      <c r="G418" s="55">
        <f>'вед прил 7'!J864</f>
        <v>100</v>
      </c>
    </row>
    <row r="419" spans="1:7" ht="62.4" x14ac:dyDescent="0.3">
      <c r="A419" s="117">
        <v>11</v>
      </c>
      <c r="B419" s="61" t="s">
        <v>121</v>
      </c>
      <c r="C419" s="126" t="s">
        <v>122</v>
      </c>
      <c r="D419" s="84"/>
      <c r="E419" s="58">
        <f>E420</f>
        <v>4570</v>
      </c>
      <c r="F419" s="58">
        <f>F420</f>
        <v>4570</v>
      </c>
      <c r="G419" s="58">
        <f>G420</f>
        <v>4570</v>
      </c>
    </row>
    <row r="420" spans="1:7" ht="62.4" x14ac:dyDescent="0.3">
      <c r="A420" s="77"/>
      <c r="B420" s="4" t="s">
        <v>123</v>
      </c>
      <c r="C420" s="125" t="s">
        <v>124</v>
      </c>
      <c r="D420" s="65"/>
      <c r="E420" s="55">
        <f>E421</f>
        <v>4570</v>
      </c>
      <c r="F420" s="55">
        <f t="shared" ref="F420:G422" si="46">F421</f>
        <v>4570</v>
      </c>
      <c r="G420" s="55">
        <f t="shared" si="46"/>
        <v>4570</v>
      </c>
    </row>
    <row r="421" spans="1:7" ht="31.2" x14ac:dyDescent="0.3">
      <c r="A421" s="77"/>
      <c r="B421" s="4" t="s">
        <v>125</v>
      </c>
      <c r="C421" s="125" t="s">
        <v>126</v>
      </c>
      <c r="D421" s="65"/>
      <c r="E421" s="55">
        <f>E422</f>
        <v>4570</v>
      </c>
      <c r="F421" s="55">
        <f t="shared" si="46"/>
        <v>4570</v>
      </c>
      <c r="G421" s="55">
        <f t="shared" si="46"/>
        <v>4570</v>
      </c>
    </row>
    <row r="422" spans="1:7" ht="62.4" x14ac:dyDescent="0.3">
      <c r="A422" s="77"/>
      <c r="B422" s="4" t="s">
        <v>127</v>
      </c>
      <c r="C422" s="125" t="s">
        <v>128</v>
      </c>
      <c r="D422" s="65"/>
      <c r="E422" s="55">
        <f>E423</f>
        <v>4570</v>
      </c>
      <c r="F422" s="55">
        <f t="shared" si="46"/>
        <v>4570</v>
      </c>
      <c r="G422" s="55">
        <f t="shared" si="46"/>
        <v>4570</v>
      </c>
    </row>
    <row r="423" spans="1:7" ht="31.2" x14ac:dyDescent="0.3">
      <c r="A423" s="77"/>
      <c r="B423" s="4" t="s">
        <v>114</v>
      </c>
      <c r="C423" s="125" t="s">
        <v>128</v>
      </c>
      <c r="D423" s="65">
        <v>600</v>
      </c>
      <c r="E423" s="55">
        <f>'вед прил 7'!H117</f>
        <v>4570</v>
      </c>
      <c r="F423" s="55">
        <f>'вед прил 7'!I117</f>
        <v>4570</v>
      </c>
      <c r="G423" s="55">
        <f>'вед прил 7'!J117</f>
        <v>4570</v>
      </c>
    </row>
    <row r="424" spans="1:7" ht="31.2" x14ac:dyDescent="0.3">
      <c r="A424" s="117">
        <v>12</v>
      </c>
      <c r="B424" s="61" t="s">
        <v>323</v>
      </c>
      <c r="C424" s="126" t="s">
        <v>324</v>
      </c>
      <c r="D424" s="84"/>
      <c r="E424" s="58">
        <f>E425</f>
        <v>179358.2</v>
      </c>
      <c r="F424" s="58">
        <f t="shared" ref="F424:G424" si="47">F425</f>
        <v>35923</v>
      </c>
      <c r="G424" s="58">
        <f t="shared" si="47"/>
        <v>0</v>
      </c>
    </row>
    <row r="425" spans="1:7" ht="31.2" x14ac:dyDescent="0.3">
      <c r="A425" s="77"/>
      <c r="B425" s="4" t="s">
        <v>325</v>
      </c>
      <c r="C425" s="125" t="s">
        <v>326</v>
      </c>
      <c r="D425" s="65"/>
      <c r="E425" s="55">
        <f>E426+E432+E454+E444+E438+E449</f>
        <v>179358.2</v>
      </c>
      <c r="F425" s="55">
        <f t="shared" ref="F425:G425" si="48">F426+F432+F454+F444+F438+F449</f>
        <v>35923</v>
      </c>
      <c r="G425" s="55">
        <f t="shared" si="48"/>
        <v>0</v>
      </c>
    </row>
    <row r="426" spans="1:7" ht="31.2" x14ac:dyDescent="0.3">
      <c r="A426" s="77"/>
      <c r="B426" s="96" t="s">
        <v>674</v>
      </c>
      <c r="C426" s="67" t="s">
        <v>328</v>
      </c>
      <c r="D426" s="56"/>
      <c r="E426" s="55">
        <f>E427+E430</f>
        <v>156660.20000000001</v>
      </c>
      <c r="F426" s="55">
        <f t="shared" ref="F426:G426" si="49">F427+F430</f>
        <v>0</v>
      </c>
      <c r="G426" s="55">
        <f t="shared" si="49"/>
        <v>0</v>
      </c>
    </row>
    <row r="427" spans="1:7" ht="31.2" x14ac:dyDescent="0.3">
      <c r="A427" s="77"/>
      <c r="B427" s="4" t="s">
        <v>329</v>
      </c>
      <c r="C427" s="67" t="s">
        <v>330</v>
      </c>
      <c r="D427" s="56"/>
      <c r="E427" s="55">
        <f>E429+E428</f>
        <v>37761.699999999997</v>
      </c>
      <c r="F427" s="55">
        <f>F429</f>
        <v>0</v>
      </c>
      <c r="G427" s="55">
        <f>G429</f>
        <v>0</v>
      </c>
    </row>
    <row r="428" spans="1:7" ht="31.2" x14ac:dyDescent="0.3">
      <c r="A428" s="77"/>
      <c r="B428" s="4" t="s">
        <v>19</v>
      </c>
      <c r="C428" s="67" t="s">
        <v>330</v>
      </c>
      <c r="D428" s="56">
        <v>200</v>
      </c>
      <c r="E428" s="55">
        <f>'вед прил 7'!H373</f>
        <v>1975</v>
      </c>
      <c r="F428" s="55"/>
      <c r="G428" s="55"/>
    </row>
    <row r="429" spans="1:7" ht="31.2" x14ac:dyDescent="0.3">
      <c r="A429" s="77"/>
      <c r="B429" s="4" t="s">
        <v>34</v>
      </c>
      <c r="C429" s="67" t="s">
        <v>330</v>
      </c>
      <c r="D429" s="56">
        <v>400</v>
      </c>
      <c r="E429" s="55">
        <f>'вед прил 7'!H374</f>
        <v>35786.699999999997</v>
      </c>
      <c r="F429" s="55">
        <f>'вед прил 7'!I374</f>
        <v>0</v>
      </c>
      <c r="G429" s="55">
        <f>'вед прил 7'!J374</f>
        <v>0</v>
      </c>
    </row>
    <row r="430" spans="1:7" ht="81.75" customHeight="1" x14ac:dyDescent="0.3">
      <c r="A430" s="77"/>
      <c r="B430" s="4" t="s">
        <v>918</v>
      </c>
      <c r="C430" s="67" t="s">
        <v>331</v>
      </c>
      <c r="D430" s="56"/>
      <c r="E430" s="55">
        <f>E431</f>
        <v>118898.5</v>
      </c>
      <c r="F430" s="55">
        <f>F431</f>
        <v>0</v>
      </c>
      <c r="G430" s="55">
        <f>G431</f>
        <v>0</v>
      </c>
    </row>
    <row r="431" spans="1:7" ht="31.2" x14ac:dyDescent="0.3">
      <c r="A431" s="77"/>
      <c r="B431" s="4" t="s">
        <v>34</v>
      </c>
      <c r="C431" s="67" t="s">
        <v>331</v>
      </c>
      <c r="D431" s="56">
        <v>400</v>
      </c>
      <c r="E431" s="55">
        <f>'вед прил 7'!H376</f>
        <v>118898.5</v>
      </c>
      <c r="F431" s="55">
        <f>'вед прил 7'!I376</f>
        <v>0</v>
      </c>
      <c r="G431" s="55">
        <f>'вед прил 7'!J376</f>
        <v>0</v>
      </c>
    </row>
    <row r="432" spans="1:7" ht="31.2" x14ac:dyDescent="0.3">
      <c r="A432" s="77"/>
      <c r="B432" s="4" t="s">
        <v>397</v>
      </c>
      <c r="C432" s="67" t="s">
        <v>405</v>
      </c>
      <c r="D432" s="56"/>
      <c r="E432" s="55">
        <f>E436+E433</f>
        <v>4.7</v>
      </c>
      <c r="F432" s="55">
        <f t="shared" ref="F432:G432" si="50">F436+F433</f>
        <v>0</v>
      </c>
      <c r="G432" s="55">
        <f t="shared" si="50"/>
        <v>0</v>
      </c>
    </row>
    <row r="433" spans="1:7" ht="31.2" x14ac:dyDescent="0.3">
      <c r="A433" s="77"/>
      <c r="B433" s="4" t="s">
        <v>329</v>
      </c>
      <c r="C433" s="67" t="s">
        <v>406</v>
      </c>
      <c r="D433" s="56"/>
      <c r="E433" s="55">
        <f>E435+E434</f>
        <v>4.7</v>
      </c>
      <c r="F433" s="55">
        <f>F435</f>
        <v>0</v>
      </c>
      <c r="G433" s="55">
        <f>G435</f>
        <v>0</v>
      </c>
    </row>
    <row r="434" spans="1:7" ht="31.2" hidden="1" outlineLevel="1" x14ac:dyDescent="0.3">
      <c r="A434" s="77"/>
      <c r="B434" s="4" t="s">
        <v>19</v>
      </c>
      <c r="C434" s="67" t="s">
        <v>406</v>
      </c>
      <c r="D434" s="56">
        <v>200</v>
      </c>
      <c r="E434" s="55">
        <f>'вед прил 7'!H525</f>
        <v>0</v>
      </c>
      <c r="F434" s="55"/>
      <c r="G434" s="55"/>
    </row>
    <row r="435" spans="1:7" ht="31.2" collapsed="1" x14ac:dyDescent="0.3">
      <c r="A435" s="77"/>
      <c r="B435" s="4" t="s">
        <v>34</v>
      </c>
      <c r="C435" s="67" t="s">
        <v>406</v>
      </c>
      <c r="D435" s="56">
        <v>400</v>
      </c>
      <c r="E435" s="55">
        <f>'вед прил 7'!H526</f>
        <v>4.7</v>
      </c>
      <c r="F435" s="55">
        <f>'вед прил 7'!I526</f>
        <v>0</v>
      </c>
      <c r="G435" s="55">
        <f>'вед прил 7'!J526</f>
        <v>0</v>
      </c>
    </row>
    <row r="436" spans="1:7" ht="78" hidden="1" outlineLevel="1" x14ac:dyDescent="0.3">
      <c r="A436" s="77"/>
      <c r="B436" s="4" t="s">
        <v>918</v>
      </c>
      <c r="C436" s="67" t="s">
        <v>407</v>
      </c>
      <c r="D436" s="56"/>
      <c r="E436" s="55">
        <f>E437</f>
        <v>0</v>
      </c>
      <c r="F436" s="55">
        <f>F437</f>
        <v>0</v>
      </c>
      <c r="G436" s="55">
        <f>G437</f>
        <v>0</v>
      </c>
    </row>
    <row r="437" spans="1:7" ht="31.2" hidden="1" outlineLevel="1" x14ac:dyDescent="0.3">
      <c r="A437" s="77"/>
      <c r="B437" s="4" t="s">
        <v>34</v>
      </c>
      <c r="C437" s="67" t="s">
        <v>407</v>
      </c>
      <c r="D437" s="56">
        <v>400</v>
      </c>
      <c r="E437" s="55">
        <f>'вед прил 7'!H528</f>
        <v>0</v>
      </c>
      <c r="F437" s="55">
        <f>'вед прил 7'!I528</f>
        <v>0</v>
      </c>
      <c r="G437" s="55">
        <f>'вед прил 7'!J528</f>
        <v>0</v>
      </c>
    </row>
    <row r="438" spans="1:7" ht="46.8" collapsed="1" x14ac:dyDescent="0.3">
      <c r="A438" s="77"/>
      <c r="B438" s="4" t="s">
        <v>873</v>
      </c>
      <c r="C438" s="67" t="s">
        <v>871</v>
      </c>
      <c r="D438" s="56"/>
      <c r="E438" s="55">
        <f>E442+E439</f>
        <v>17250.5</v>
      </c>
      <c r="F438" s="55">
        <f>F442+F439</f>
        <v>0</v>
      </c>
      <c r="G438" s="55">
        <f>G442</f>
        <v>0</v>
      </c>
    </row>
    <row r="439" spans="1:7" ht="31.2" x14ac:dyDescent="0.3">
      <c r="A439" s="77"/>
      <c r="B439" s="4" t="s">
        <v>329</v>
      </c>
      <c r="C439" s="66" t="s">
        <v>889</v>
      </c>
      <c r="D439" s="56"/>
      <c r="E439" s="55">
        <f>E440+E441</f>
        <v>1121.7</v>
      </c>
      <c r="F439" s="55">
        <f>F440+F441</f>
        <v>0</v>
      </c>
      <c r="G439" s="55"/>
    </row>
    <row r="440" spans="1:7" ht="31.2" x14ac:dyDescent="0.3">
      <c r="A440" s="77"/>
      <c r="B440" s="4" t="s">
        <v>19</v>
      </c>
      <c r="C440" s="66" t="s">
        <v>889</v>
      </c>
      <c r="D440" s="56">
        <v>200</v>
      </c>
      <c r="E440" s="55">
        <f>'вед прил 7'!H531</f>
        <v>168.7</v>
      </c>
      <c r="F440" s="55"/>
      <c r="G440" s="55"/>
    </row>
    <row r="441" spans="1:7" ht="31.2" x14ac:dyDescent="0.3">
      <c r="A441" s="77"/>
      <c r="B441" s="4" t="s">
        <v>34</v>
      </c>
      <c r="C441" s="66" t="s">
        <v>889</v>
      </c>
      <c r="D441" s="56">
        <v>400</v>
      </c>
      <c r="E441" s="55">
        <f>'вед прил 7'!H532</f>
        <v>953</v>
      </c>
      <c r="F441" s="55"/>
      <c r="G441" s="55"/>
    </row>
    <row r="442" spans="1:7" ht="78" x14ac:dyDescent="0.3">
      <c r="A442" s="77"/>
      <c r="B442" s="4" t="s">
        <v>918</v>
      </c>
      <c r="C442" s="67" t="s">
        <v>872</v>
      </c>
      <c r="D442" s="56"/>
      <c r="E442" s="55">
        <f>E443</f>
        <v>16128.8</v>
      </c>
      <c r="F442" s="55">
        <f>F443</f>
        <v>0</v>
      </c>
      <c r="G442" s="55">
        <f>G443</f>
        <v>0</v>
      </c>
    </row>
    <row r="443" spans="1:7" ht="31.2" x14ac:dyDescent="0.3">
      <c r="A443" s="77"/>
      <c r="B443" s="4" t="s">
        <v>34</v>
      </c>
      <c r="C443" s="67" t="s">
        <v>872</v>
      </c>
      <c r="D443" s="56">
        <v>400</v>
      </c>
      <c r="E443" s="55">
        <f>'вед прил 7'!H534</f>
        <v>16128.8</v>
      </c>
      <c r="F443" s="55">
        <f>'вед прил 7'!I534</f>
        <v>0</v>
      </c>
      <c r="G443" s="55">
        <f>'вед прил 7'!J534</f>
        <v>0</v>
      </c>
    </row>
    <row r="444" spans="1:7" ht="46.8" x14ac:dyDescent="0.3">
      <c r="A444" s="77"/>
      <c r="B444" s="4" t="s">
        <v>940</v>
      </c>
      <c r="C444" s="67" t="s">
        <v>718</v>
      </c>
      <c r="D444" s="56"/>
      <c r="E444" s="55">
        <f>E445+E447</f>
        <v>0</v>
      </c>
      <c r="F444" s="55">
        <f t="shared" ref="F444:G444" si="51">F445+F447</f>
        <v>4127</v>
      </c>
      <c r="G444" s="55">
        <f t="shared" si="51"/>
        <v>0</v>
      </c>
    </row>
    <row r="445" spans="1:7" ht="31.2" x14ac:dyDescent="0.3">
      <c r="A445" s="77"/>
      <c r="B445" s="4" t="s">
        <v>329</v>
      </c>
      <c r="C445" s="67" t="s">
        <v>762</v>
      </c>
      <c r="D445" s="56"/>
      <c r="E445" s="55">
        <f>E446</f>
        <v>0</v>
      </c>
      <c r="F445" s="55">
        <f>F446</f>
        <v>2527</v>
      </c>
      <c r="G445" s="55">
        <f>G446</f>
        <v>0</v>
      </c>
    </row>
    <row r="446" spans="1:7" ht="31.2" x14ac:dyDescent="0.3">
      <c r="A446" s="77"/>
      <c r="B446" s="4" t="s">
        <v>34</v>
      </c>
      <c r="C446" s="67" t="s">
        <v>762</v>
      </c>
      <c r="D446" s="56">
        <v>400</v>
      </c>
      <c r="E446" s="55">
        <f>'вед прил 7'!H774</f>
        <v>0</v>
      </c>
      <c r="F446" s="55">
        <f>'вед прил 7'!I774</f>
        <v>2527</v>
      </c>
      <c r="G446" s="55">
        <f>'вед прил 7'!J774</f>
        <v>0</v>
      </c>
    </row>
    <row r="447" spans="1:7" ht="78" x14ac:dyDescent="0.3">
      <c r="A447" s="77"/>
      <c r="B447" s="4" t="s">
        <v>918</v>
      </c>
      <c r="C447" s="67" t="s">
        <v>941</v>
      </c>
      <c r="D447" s="56"/>
      <c r="E447" s="55">
        <f>E448</f>
        <v>0</v>
      </c>
      <c r="F447" s="55">
        <f>F448</f>
        <v>1600</v>
      </c>
      <c r="G447" s="55">
        <f>G448</f>
        <v>0</v>
      </c>
    </row>
    <row r="448" spans="1:7" ht="31.2" x14ac:dyDescent="0.3">
      <c r="A448" s="77"/>
      <c r="B448" s="4" t="s">
        <v>34</v>
      </c>
      <c r="C448" s="67" t="s">
        <v>941</v>
      </c>
      <c r="D448" s="56">
        <v>400</v>
      </c>
      <c r="E448" s="55">
        <f>'вед прил 7'!H776</f>
        <v>0</v>
      </c>
      <c r="F448" s="55">
        <f>'вед прил 7'!I776</f>
        <v>1600</v>
      </c>
      <c r="G448" s="55">
        <f>'вед прил 7'!J776</f>
        <v>0</v>
      </c>
    </row>
    <row r="449" spans="1:7" ht="46.8" x14ac:dyDescent="0.3">
      <c r="A449" s="77"/>
      <c r="B449" s="4" t="s">
        <v>949</v>
      </c>
      <c r="C449" s="67" t="s">
        <v>935</v>
      </c>
      <c r="D449" s="56"/>
      <c r="E449" s="55">
        <f>E452+E450</f>
        <v>5442.8</v>
      </c>
      <c r="F449" s="55">
        <f t="shared" ref="F449:G449" si="52">F452+F450</f>
        <v>31796</v>
      </c>
      <c r="G449" s="55">
        <f t="shared" si="52"/>
        <v>0</v>
      </c>
    </row>
    <row r="450" spans="1:7" ht="31.2" x14ac:dyDescent="0.3">
      <c r="A450" s="77"/>
      <c r="B450" s="4" t="s">
        <v>329</v>
      </c>
      <c r="C450" s="66" t="s">
        <v>936</v>
      </c>
      <c r="D450" s="56"/>
      <c r="E450" s="55">
        <f>E451</f>
        <v>1032.8</v>
      </c>
      <c r="F450" s="55">
        <f t="shared" ref="F450:G450" si="53">F451</f>
        <v>24300</v>
      </c>
      <c r="G450" s="55">
        <f t="shared" si="53"/>
        <v>0</v>
      </c>
    </row>
    <row r="451" spans="1:7" ht="31.2" x14ac:dyDescent="0.3">
      <c r="A451" s="77"/>
      <c r="B451" s="4" t="s">
        <v>34</v>
      </c>
      <c r="C451" s="66" t="s">
        <v>936</v>
      </c>
      <c r="D451" s="56">
        <v>400</v>
      </c>
      <c r="E451" s="55">
        <f>'вед прил 7'!H537</f>
        <v>1032.8</v>
      </c>
      <c r="F451" s="55">
        <f>'вед прил 7'!I537</f>
        <v>24300</v>
      </c>
      <c r="G451" s="55">
        <f>'вед прил 7'!J537</f>
        <v>0</v>
      </c>
    </row>
    <row r="452" spans="1:7" ht="78" x14ac:dyDescent="0.3">
      <c r="A452" s="77"/>
      <c r="B452" s="4" t="s">
        <v>918</v>
      </c>
      <c r="C452" s="67" t="s">
        <v>937</v>
      </c>
      <c r="D452" s="56"/>
      <c r="E452" s="55">
        <f>E453</f>
        <v>4410</v>
      </c>
      <c r="F452" s="55">
        <f>F453</f>
        <v>7496</v>
      </c>
      <c r="G452" s="55">
        <f>G453</f>
        <v>0</v>
      </c>
    </row>
    <row r="453" spans="1:7" ht="31.2" x14ac:dyDescent="0.3">
      <c r="A453" s="77"/>
      <c r="B453" s="4" t="s">
        <v>34</v>
      </c>
      <c r="C453" s="67" t="s">
        <v>937</v>
      </c>
      <c r="D453" s="56">
        <v>400</v>
      </c>
      <c r="E453" s="55">
        <f>'вед прил 7'!H539</f>
        <v>4410</v>
      </c>
      <c r="F453" s="55">
        <f>'вед прил 7'!I539</f>
        <v>7496</v>
      </c>
      <c r="G453" s="55">
        <f>'вед прил 7'!J539</f>
        <v>0</v>
      </c>
    </row>
    <row r="454" spans="1:7" ht="31.2" hidden="1" outlineLevel="1" x14ac:dyDescent="0.3">
      <c r="A454" s="77"/>
      <c r="B454" s="4" t="s">
        <v>707</v>
      </c>
      <c r="C454" s="67" t="s">
        <v>705</v>
      </c>
      <c r="D454" s="56"/>
      <c r="E454" s="55">
        <f t="shared" ref="E454:G455" si="54">E455</f>
        <v>0</v>
      </c>
      <c r="F454" s="55">
        <f t="shared" si="54"/>
        <v>0</v>
      </c>
      <c r="G454" s="55">
        <f t="shared" si="54"/>
        <v>0</v>
      </c>
    </row>
    <row r="455" spans="1:7" ht="124.8" hidden="1" outlineLevel="1" x14ac:dyDescent="0.3">
      <c r="A455" s="77"/>
      <c r="B455" s="4" t="s">
        <v>848</v>
      </c>
      <c r="C455" s="67" t="s">
        <v>706</v>
      </c>
      <c r="D455" s="56"/>
      <c r="E455" s="55">
        <f t="shared" si="54"/>
        <v>0</v>
      </c>
      <c r="F455" s="55">
        <f t="shared" si="54"/>
        <v>0</v>
      </c>
      <c r="G455" s="55">
        <f t="shared" si="54"/>
        <v>0</v>
      </c>
    </row>
    <row r="456" spans="1:7" ht="31.2" hidden="1" outlineLevel="1" x14ac:dyDescent="0.3">
      <c r="A456" s="77"/>
      <c r="B456" s="4" t="s">
        <v>34</v>
      </c>
      <c r="C456" s="67" t="s">
        <v>706</v>
      </c>
      <c r="D456" s="56">
        <v>400</v>
      </c>
      <c r="E456" s="55">
        <f>'вед прил 7'!H424</f>
        <v>0</v>
      </c>
      <c r="F456" s="55">
        <f>'вед прил 7'!I424</f>
        <v>0</v>
      </c>
      <c r="G456" s="55">
        <f>'вед прил 7'!J424</f>
        <v>0</v>
      </c>
    </row>
    <row r="457" spans="1:7" ht="31.2" collapsed="1" x14ac:dyDescent="0.3">
      <c r="A457" s="117">
        <v>13</v>
      </c>
      <c r="B457" s="61" t="s">
        <v>240</v>
      </c>
      <c r="C457" s="126" t="s">
        <v>241</v>
      </c>
      <c r="D457" s="84"/>
      <c r="E457" s="58">
        <f t="shared" ref="E457:G458" si="55">E458</f>
        <v>53072</v>
      </c>
      <c r="F457" s="58">
        <f t="shared" si="55"/>
        <v>0</v>
      </c>
      <c r="G457" s="58">
        <f t="shared" si="55"/>
        <v>0</v>
      </c>
    </row>
    <row r="458" spans="1:7" ht="31.2" x14ac:dyDescent="0.3">
      <c r="A458" s="77"/>
      <c r="B458" s="4" t="s">
        <v>242</v>
      </c>
      <c r="C458" s="67" t="s">
        <v>243</v>
      </c>
      <c r="D458" s="56"/>
      <c r="E458" s="55">
        <f t="shared" si="55"/>
        <v>53072</v>
      </c>
      <c r="F458" s="55">
        <f t="shared" si="55"/>
        <v>0</v>
      </c>
      <c r="G458" s="55">
        <f t="shared" si="55"/>
        <v>0</v>
      </c>
    </row>
    <row r="459" spans="1:7" ht="46.8" x14ac:dyDescent="0.3">
      <c r="A459" s="77"/>
      <c r="B459" s="4" t="s">
        <v>244</v>
      </c>
      <c r="C459" s="67" t="s">
        <v>245</v>
      </c>
      <c r="D459" s="56"/>
      <c r="E459" s="55">
        <f>E460+E462</f>
        <v>53072</v>
      </c>
      <c r="F459" s="55">
        <f>F460+F462</f>
        <v>0</v>
      </c>
      <c r="G459" s="55">
        <f>G460+G462</f>
        <v>0</v>
      </c>
    </row>
    <row r="460" spans="1:7" hidden="1" outlineLevel="1" x14ac:dyDescent="0.3">
      <c r="A460" s="77"/>
      <c r="B460" s="4" t="s">
        <v>246</v>
      </c>
      <c r="C460" s="67" t="s">
        <v>773</v>
      </c>
      <c r="D460" s="56"/>
      <c r="E460" s="55">
        <f>E461</f>
        <v>0</v>
      </c>
      <c r="F460" s="55">
        <f>F461</f>
        <v>0</v>
      </c>
      <c r="G460" s="55">
        <f>G461</f>
        <v>0</v>
      </c>
    </row>
    <row r="461" spans="1:7" ht="31.2" hidden="1" outlineLevel="1" x14ac:dyDescent="0.3">
      <c r="A461" s="77"/>
      <c r="B461" s="4" t="s">
        <v>19</v>
      </c>
      <c r="C461" s="67" t="s">
        <v>773</v>
      </c>
      <c r="D461" s="56">
        <v>200</v>
      </c>
      <c r="E461" s="55">
        <f>'вед прил 7'!H247</f>
        <v>0</v>
      </c>
      <c r="F461" s="55">
        <f>'вед прил 7'!I247</f>
        <v>0</v>
      </c>
      <c r="G461" s="55">
        <f>'вед прил 7'!J247</f>
        <v>0</v>
      </c>
    </row>
    <row r="462" spans="1:7" ht="31.2" collapsed="1" x14ac:dyDescent="0.3">
      <c r="A462" s="77"/>
      <c r="B462" s="4" t="s">
        <v>247</v>
      </c>
      <c r="C462" s="67" t="s">
        <v>787</v>
      </c>
      <c r="D462" s="56"/>
      <c r="E462" s="55">
        <f>E463</f>
        <v>53072</v>
      </c>
      <c r="F462" s="55">
        <f>F463</f>
        <v>0</v>
      </c>
      <c r="G462" s="55">
        <f>G463</f>
        <v>0</v>
      </c>
    </row>
    <row r="463" spans="1:7" ht="31.2" x14ac:dyDescent="0.3">
      <c r="A463" s="77"/>
      <c r="B463" s="4" t="s">
        <v>19</v>
      </c>
      <c r="C463" s="67" t="s">
        <v>787</v>
      </c>
      <c r="D463" s="56">
        <v>200</v>
      </c>
      <c r="E463" s="55">
        <f>'вед прил 7'!H249</f>
        <v>53072</v>
      </c>
      <c r="F463" s="55">
        <f>'вед прил 7'!I249</f>
        <v>0</v>
      </c>
      <c r="G463" s="55">
        <f>'вед прил 7'!J249</f>
        <v>0</v>
      </c>
    </row>
    <row r="464" spans="1:7" ht="46.8" x14ac:dyDescent="0.3">
      <c r="A464" s="117">
        <v>14</v>
      </c>
      <c r="B464" s="127" t="s">
        <v>129</v>
      </c>
      <c r="C464" s="126" t="s">
        <v>130</v>
      </c>
      <c r="D464" s="84"/>
      <c r="E464" s="58">
        <f>E465</f>
        <v>14212</v>
      </c>
      <c r="F464" s="58">
        <f>F465</f>
        <v>13387</v>
      </c>
      <c r="G464" s="58">
        <f>G465</f>
        <v>13387</v>
      </c>
    </row>
    <row r="465" spans="1:7" ht="46.8" x14ac:dyDescent="0.3">
      <c r="A465" s="77"/>
      <c r="B465" s="91" t="s">
        <v>131</v>
      </c>
      <c r="C465" s="125" t="s">
        <v>132</v>
      </c>
      <c r="D465" s="65"/>
      <c r="E465" s="55">
        <f>E466+E469+E472</f>
        <v>14212</v>
      </c>
      <c r="F465" s="55">
        <f>F466+F469+F472</f>
        <v>13387</v>
      </c>
      <c r="G465" s="55">
        <f>G466+G469+G472</f>
        <v>13387</v>
      </c>
    </row>
    <row r="466" spans="1:7" ht="46.8" x14ac:dyDescent="0.3">
      <c r="A466" s="77"/>
      <c r="B466" s="4" t="s">
        <v>133</v>
      </c>
      <c r="C466" s="119" t="s">
        <v>134</v>
      </c>
      <c r="D466" s="65"/>
      <c r="E466" s="55">
        <f t="shared" ref="E466:G467" si="56">E467</f>
        <v>9392</v>
      </c>
      <c r="F466" s="55">
        <f t="shared" si="56"/>
        <v>9242</v>
      </c>
      <c r="G466" s="55">
        <f t="shared" si="56"/>
        <v>9242</v>
      </c>
    </row>
    <row r="467" spans="1:7" ht="31.2" x14ac:dyDescent="0.3">
      <c r="A467" s="77"/>
      <c r="B467" s="4" t="s">
        <v>675</v>
      </c>
      <c r="C467" s="119" t="s">
        <v>136</v>
      </c>
      <c r="D467" s="65"/>
      <c r="E467" s="55">
        <f t="shared" si="56"/>
        <v>9392</v>
      </c>
      <c r="F467" s="55">
        <f t="shared" si="56"/>
        <v>9242</v>
      </c>
      <c r="G467" s="55">
        <f t="shared" si="56"/>
        <v>9242</v>
      </c>
    </row>
    <row r="468" spans="1:7" ht="31.2" x14ac:dyDescent="0.3">
      <c r="A468" s="77"/>
      <c r="B468" s="4" t="s">
        <v>19</v>
      </c>
      <c r="C468" s="119" t="s">
        <v>136</v>
      </c>
      <c r="D468" s="65">
        <v>200</v>
      </c>
      <c r="E468" s="55">
        <f>'вед прил 7'!H122</f>
        <v>9392</v>
      </c>
      <c r="F468" s="55">
        <f>'вед прил 7'!I122</f>
        <v>9242</v>
      </c>
      <c r="G468" s="55">
        <f>'вед прил 7'!J122</f>
        <v>9242</v>
      </c>
    </row>
    <row r="469" spans="1:7" ht="46.8" x14ac:dyDescent="0.3">
      <c r="A469" s="77"/>
      <c r="B469" s="4" t="s">
        <v>137</v>
      </c>
      <c r="C469" s="125" t="s">
        <v>138</v>
      </c>
      <c r="D469" s="65"/>
      <c r="E469" s="55">
        <f t="shared" ref="E469:G470" si="57">E470</f>
        <v>3995</v>
      </c>
      <c r="F469" s="55">
        <f t="shared" si="57"/>
        <v>3995</v>
      </c>
      <c r="G469" s="55">
        <f t="shared" si="57"/>
        <v>3995</v>
      </c>
    </row>
    <row r="470" spans="1:7" ht="31.2" x14ac:dyDescent="0.3">
      <c r="A470" s="77"/>
      <c r="B470" s="4" t="s">
        <v>675</v>
      </c>
      <c r="C470" s="119" t="s">
        <v>139</v>
      </c>
      <c r="D470" s="65"/>
      <c r="E470" s="55">
        <f t="shared" si="57"/>
        <v>3995</v>
      </c>
      <c r="F470" s="55">
        <f t="shared" si="57"/>
        <v>3995</v>
      </c>
      <c r="G470" s="55">
        <f t="shared" si="57"/>
        <v>3995</v>
      </c>
    </row>
    <row r="471" spans="1:7" ht="31.2" x14ac:dyDescent="0.3">
      <c r="A471" s="77"/>
      <c r="B471" s="4" t="s">
        <v>19</v>
      </c>
      <c r="C471" s="119" t="s">
        <v>139</v>
      </c>
      <c r="D471" s="65">
        <v>200</v>
      </c>
      <c r="E471" s="55">
        <f>'вед прил 7'!H125</f>
        <v>3995</v>
      </c>
      <c r="F471" s="55">
        <f>'вед прил 7'!I125</f>
        <v>3995</v>
      </c>
      <c r="G471" s="55">
        <f>'вед прил 7'!J125</f>
        <v>3995</v>
      </c>
    </row>
    <row r="472" spans="1:7" x14ac:dyDescent="0.3">
      <c r="A472" s="77"/>
      <c r="B472" s="4" t="s">
        <v>140</v>
      </c>
      <c r="C472" s="125" t="s">
        <v>141</v>
      </c>
      <c r="D472" s="65"/>
      <c r="E472" s="55">
        <f t="shared" ref="E472:G473" si="58">E473</f>
        <v>825</v>
      </c>
      <c r="F472" s="55">
        <f t="shared" si="58"/>
        <v>150</v>
      </c>
      <c r="G472" s="55">
        <f t="shared" si="58"/>
        <v>150</v>
      </c>
    </row>
    <row r="473" spans="1:7" ht="31.2" x14ac:dyDescent="0.3">
      <c r="A473" s="77"/>
      <c r="B473" s="4" t="s">
        <v>675</v>
      </c>
      <c r="C473" s="119" t="s">
        <v>142</v>
      </c>
      <c r="D473" s="65"/>
      <c r="E473" s="55">
        <f t="shared" si="58"/>
        <v>825</v>
      </c>
      <c r="F473" s="55">
        <f t="shared" si="58"/>
        <v>150</v>
      </c>
      <c r="G473" s="55">
        <f t="shared" si="58"/>
        <v>150</v>
      </c>
    </row>
    <row r="474" spans="1:7" ht="31.2" x14ac:dyDescent="0.3">
      <c r="A474" s="77"/>
      <c r="B474" s="4" t="s">
        <v>19</v>
      </c>
      <c r="C474" s="119" t="s">
        <v>142</v>
      </c>
      <c r="D474" s="65">
        <v>200</v>
      </c>
      <c r="E474" s="55">
        <f>'вед прил 7'!H128</f>
        <v>825</v>
      </c>
      <c r="F474" s="55">
        <f>'вед прил 7'!I128</f>
        <v>150</v>
      </c>
      <c r="G474" s="55">
        <f>'вед прил 7'!J128</f>
        <v>150</v>
      </c>
    </row>
    <row r="475" spans="1:7" x14ac:dyDescent="0.3">
      <c r="A475" s="117">
        <v>15</v>
      </c>
      <c r="B475" s="61" t="s">
        <v>78</v>
      </c>
      <c r="C475" s="126" t="s">
        <v>79</v>
      </c>
      <c r="D475" s="84"/>
      <c r="E475" s="58">
        <f>E476+E489+E483</f>
        <v>15710.3</v>
      </c>
      <c r="F475" s="58">
        <f>F476+F489+F483</f>
        <v>15750.3</v>
      </c>
      <c r="G475" s="58">
        <f>G476+G489+G483</f>
        <v>15750.3</v>
      </c>
    </row>
    <row r="476" spans="1:7" ht="31.2" x14ac:dyDescent="0.3">
      <c r="A476" s="77"/>
      <c r="B476" s="4" t="s">
        <v>224</v>
      </c>
      <c r="C476" s="125" t="s">
        <v>225</v>
      </c>
      <c r="D476" s="65"/>
      <c r="E476" s="55">
        <f>E477+E480</f>
        <v>13670.5</v>
      </c>
      <c r="F476" s="55">
        <f>F477+F480</f>
        <v>13670.5</v>
      </c>
      <c r="G476" s="55">
        <f>G477+G480</f>
        <v>13670.5</v>
      </c>
    </row>
    <row r="477" spans="1:7" ht="31.2" x14ac:dyDescent="0.3">
      <c r="A477" s="77"/>
      <c r="B477" s="4" t="s">
        <v>226</v>
      </c>
      <c r="C477" s="119" t="s">
        <v>227</v>
      </c>
      <c r="D477" s="65"/>
      <c r="E477" s="55">
        <f t="shared" ref="E477:G478" si="59">E478</f>
        <v>13670.5</v>
      </c>
      <c r="F477" s="55">
        <f t="shared" si="59"/>
        <v>13670.5</v>
      </c>
      <c r="G477" s="55">
        <f t="shared" si="59"/>
        <v>13670.5</v>
      </c>
    </row>
    <row r="478" spans="1:7" ht="31.2" x14ac:dyDescent="0.3">
      <c r="A478" s="77"/>
      <c r="B478" s="4" t="s">
        <v>740</v>
      </c>
      <c r="C478" s="119" t="s">
        <v>228</v>
      </c>
      <c r="D478" s="65"/>
      <c r="E478" s="55">
        <f t="shared" si="59"/>
        <v>13670.5</v>
      </c>
      <c r="F478" s="55">
        <f t="shared" si="59"/>
        <v>13670.5</v>
      </c>
      <c r="G478" s="55">
        <f t="shared" si="59"/>
        <v>13670.5</v>
      </c>
    </row>
    <row r="479" spans="1:7" x14ac:dyDescent="0.3">
      <c r="A479" s="77"/>
      <c r="B479" s="4" t="s">
        <v>61</v>
      </c>
      <c r="C479" s="119" t="s">
        <v>228</v>
      </c>
      <c r="D479" s="65">
        <v>800</v>
      </c>
      <c r="E479" s="55">
        <f>'вед прил 7'!H232</f>
        <v>13670.5</v>
      </c>
      <c r="F479" s="55">
        <f>'вед прил 7'!I232</f>
        <v>13670.5</v>
      </c>
      <c r="G479" s="55">
        <f>'вед прил 7'!J232</f>
        <v>13670.5</v>
      </c>
    </row>
    <row r="480" spans="1:7" ht="31.2" hidden="1" outlineLevel="1" x14ac:dyDescent="0.3">
      <c r="A480" s="77"/>
      <c r="B480" s="4" t="s">
        <v>229</v>
      </c>
      <c r="C480" s="67" t="s">
        <v>230</v>
      </c>
      <c r="D480" s="56"/>
      <c r="E480" s="55">
        <f t="shared" ref="E480:G481" si="60">E481</f>
        <v>0</v>
      </c>
      <c r="F480" s="55">
        <f t="shared" si="60"/>
        <v>0</v>
      </c>
      <c r="G480" s="55">
        <f t="shared" si="60"/>
        <v>0</v>
      </c>
    </row>
    <row r="481" spans="1:7" ht="31.2" hidden="1" outlineLevel="1" x14ac:dyDescent="0.3">
      <c r="A481" s="77"/>
      <c r="B481" s="4" t="s">
        <v>147</v>
      </c>
      <c r="C481" s="67" t="s">
        <v>231</v>
      </c>
      <c r="D481" s="56"/>
      <c r="E481" s="55">
        <f t="shared" si="60"/>
        <v>0</v>
      </c>
      <c r="F481" s="55">
        <f t="shared" si="60"/>
        <v>0</v>
      </c>
      <c r="G481" s="55">
        <f t="shared" si="60"/>
        <v>0</v>
      </c>
    </row>
    <row r="482" spans="1:7" ht="31.2" hidden="1" outlineLevel="1" x14ac:dyDescent="0.3">
      <c r="A482" s="77"/>
      <c r="B482" s="4" t="s">
        <v>114</v>
      </c>
      <c r="C482" s="67" t="s">
        <v>231</v>
      </c>
      <c r="D482" s="56">
        <v>600</v>
      </c>
      <c r="E482" s="55">
        <f>'вед прил 7'!H235</f>
        <v>0</v>
      </c>
      <c r="F482" s="55">
        <f>'вед прил 7'!I235</f>
        <v>0</v>
      </c>
      <c r="G482" s="55">
        <f>'вед прил 7'!J235</f>
        <v>0</v>
      </c>
    </row>
    <row r="483" spans="1:7" ht="31.2" collapsed="1" x14ac:dyDescent="0.3">
      <c r="A483" s="77"/>
      <c r="B483" s="4" t="s">
        <v>232</v>
      </c>
      <c r="C483" s="125" t="s">
        <v>233</v>
      </c>
      <c r="D483" s="65"/>
      <c r="E483" s="55">
        <f>E484</f>
        <v>527.79999999999995</v>
      </c>
      <c r="F483" s="55">
        <f>F484</f>
        <v>527.79999999999995</v>
      </c>
      <c r="G483" s="55">
        <f>G484</f>
        <v>527.79999999999995</v>
      </c>
    </row>
    <row r="484" spans="1:7" ht="31.2" x14ac:dyDescent="0.3">
      <c r="A484" s="77"/>
      <c r="B484" s="4" t="s">
        <v>234</v>
      </c>
      <c r="C484" s="119" t="s">
        <v>235</v>
      </c>
      <c r="D484" s="65"/>
      <c r="E484" s="55">
        <f>E485+E487</f>
        <v>527.79999999999995</v>
      </c>
      <c r="F484" s="55">
        <f>F485+F487</f>
        <v>527.79999999999995</v>
      </c>
      <c r="G484" s="55">
        <f>G485+G487</f>
        <v>527.79999999999995</v>
      </c>
    </row>
    <row r="485" spans="1:7" ht="93.6" x14ac:dyDescent="0.3">
      <c r="A485" s="77"/>
      <c r="B485" s="4" t="s">
        <v>739</v>
      </c>
      <c r="C485" s="119" t="s">
        <v>237</v>
      </c>
      <c r="D485" s="65"/>
      <c r="E485" s="55">
        <f>E486</f>
        <v>527.79999999999995</v>
      </c>
      <c r="F485" s="55">
        <f>F486</f>
        <v>527.79999999999995</v>
      </c>
      <c r="G485" s="55">
        <f>G486</f>
        <v>527.79999999999995</v>
      </c>
    </row>
    <row r="486" spans="1:7" ht="31.2" x14ac:dyDescent="0.3">
      <c r="A486" s="77"/>
      <c r="B486" s="4" t="s">
        <v>19</v>
      </c>
      <c r="C486" s="119" t="s">
        <v>237</v>
      </c>
      <c r="D486" s="65">
        <v>200</v>
      </c>
      <c r="E486" s="55">
        <f>'вед прил 7'!H239</f>
        <v>527.79999999999995</v>
      </c>
      <c r="F486" s="55">
        <f>'вед прил 7'!I239</f>
        <v>527.79999999999995</v>
      </c>
      <c r="G486" s="55">
        <f>'вед прил 7'!J239</f>
        <v>527.79999999999995</v>
      </c>
    </row>
    <row r="487" spans="1:7" ht="93.6" hidden="1" outlineLevel="1" x14ac:dyDescent="0.3">
      <c r="A487" s="77"/>
      <c r="B487" s="4" t="s">
        <v>236</v>
      </c>
      <c r="C487" s="119" t="s">
        <v>238</v>
      </c>
      <c r="D487" s="65"/>
      <c r="E487" s="55">
        <f>E488</f>
        <v>0</v>
      </c>
      <c r="F487" s="55">
        <f>F488</f>
        <v>0</v>
      </c>
      <c r="G487" s="55">
        <f>G488</f>
        <v>0</v>
      </c>
    </row>
    <row r="488" spans="1:7" ht="31.2" hidden="1" outlineLevel="1" x14ac:dyDescent="0.3">
      <c r="A488" s="77"/>
      <c r="B488" s="4" t="s">
        <v>19</v>
      </c>
      <c r="C488" s="119" t="s">
        <v>238</v>
      </c>
      <c r="D488" s="65">
        <v>200</v>
      </c>
      <c r="E488" s="55">
        <f>'вед прил 7'!H241</f>
        <v>0</v>
      </c>
      <c r="F488" s="55">
        <f>'вед прил 7'!I241</f>
        <v>0</v>
      </c>
      <c r="G488" s="55">
        <f>'вед прил 7'!J241</f>
        <v>0</v>
      </c>
    </row>
    <row r="489" spans="1:7" collapsed="1" x14ac:dyDescent="0.3">
      <c r="A489" s="77"/>
      <c r="B489" s="4" t="s">
        <v>80</v>
      </c>
      <c r="C489" s="125" t="s">
        <v>81</v>
      </c>
      <c r="D489" s="65"/>
      <c r="E489" s="55">
        <f t="shared" ref="E489:G490" si="61">E490</f>
        <v>1512</v>
      </c>
      <c r="F489" s="55">
        <f t="shared" si="61"/>
        <v>1552</v>
      </c>
      <c r="G489" s="55">
        <f t="shared" si="61"/>
        <v>1552</v>
      </c>
    </row>
    <row r="490" spans="1:7" ht="31.2" x14ac:dyDescent="0.3">
      <c r="A490" s="77"/>
      <c r="B490" s="4" t="s">
        <v>82</v>
      </c>
      <c r="C490" s="119" t="s">
        <v>83</v>
      </c>
      <c r="D490" s="65"/>
      <c r="E490" s="55">
        <f t="shared" si="61"/>
        <v>1512</v>
      </c>
      <c r="F490" s="55">
        <f t="shared" si="61"/>
        <v>1552</v>
      </c>
      <c r="G490" s="55">
        <f t="shared" si="61"/>
        <v>1552</v>
      </c>
    </row>
    <row r="491" spans="1:7" ht="31.2" x14ac:dyDescent="0.3">
      <c r="A491" s="77"/>
      <c r="B491" s="4" t="s">
        <v>740</v>
      </c>
      <c r="C491" s="67" t="s">
        <v>84</v>
      </c>
      <c r="D491" s="56"/>
      <c r="E491" s="55">
        <f>E492+E493</f>
        <v>1512</v>
      </c>
      <c r="F491" s="55">
        <f>F492+F493</f>
        <v>1552</v>
      </c>
      <c r="G491" s="55">
        <f>G492+G493</f>
        <v>1552</v>
      </c>
    </row>
    <row r="492" spans="1:7" ht="46.8" x14ac:dyDescent="0.3">
      <c r="A492" s="77"/>
      <c r="B492" s="4" t="s">
        <v>57</v>
      </c>
      <c r="C492" s="67" t="s">
        <v>84</v>
      </c>
      <c r="D492" s="56">
        <v>100</v>
      </c>
      <c r="E492" s="55">
        <f>'вед прил 7'!H68</f>
        <v>1478.9</v>
      </c>
      <c r="F492" s="55">
        <f>'вед прил 7'!I68</f>
        <v>1518.9</v>
      </c>
      <c r="G492" s="55">
        <f>'вед прил 7'!J68</f>
        <v>1518.9</v>
      </c>
    </row>
    <row r="493" spans="1:7" ht="31.2" x14ac:dyDescent="0.3">
      <c r="A493" s="77"/>
      <c r="B493" s="4" t="s">
        <v>19</v>
      </c>
      <c r="C493" s="67" t="s">
        <v>84</v>
      </c>
      <c r="D493" s="56">
        <v>200</v>
      </c>
      <c r="E493" s="55">
        <f>'вед прил 7'!H69</f>
        <v>33.1</v>
      </c>
      <c r="F493" s="55">
        <f>'вед прил 7'!I69</f>
        <v>33.1</v>
      </c>
      <c r="G493" s="55">
        <f>'вед прил 7'!J69</f>
        <v>33.1</v>
      </c>
    </row>
    <row r="494" spans="1:7" x14ac:dyDescent="0.3">
      <c r="A494" s="117">
        <v>16</v>
      </c>
      <c r="B494" s="61" t="s">
        <v>829</v>
      </c>
      <c r="C494" s="126" t="s">
        <v>822</v>
      </c>
      <c r="D494" s="84"/>
      <c r="E494" s="58">
        <f>E499+E495</f>
        <v>15148</v>
      </c>
      <c r="F494" s="58">
        <f>F499+F495</f>
        <v>9035.9</v>
      </c>
      <c r="G494" s="58">
        <f>G499+G495</f>
        <v>9846.6</v>
      </c>
    </row>
    <row r="495" spans="1:7" ht="31.2" x14ac:dyDescent="0.3">
      <c r="A495" s="117"/>
      <c r="B495" s="4" t="s">
        <v>834</v>
      </c>
      <c r="C495" s="125" t="s">
        <v>831</v>
      </c>
      <c r="D495" s="65"/>
      <c r="E495" s="55">
        <f t="shared" ref="E495:G497" si="62">E496</f>
        <v>14548</v>
      </c>
      <c r="F495" s="55">
        <f t="shared" si="62"/>
        <v>8835.9</v>
      </c>
      <c r="G495" s="55">
        <f t="shared" si="62"/>
        <v>9646.6</v>
      </c>
    </row>
    <row r="496" spans="1:7" ht="31.2" x14ac:dyDescent="0.3">
      <c r="A496" s="117"/>
      <c r="B496" s="4" t="s">
        <v>42</v>
      </c>
      <c r="C496" s="125" t="s">
        <v>832</v>
      </c>
      <c r="D496" s="65"/>
      <c r="E496" s="55">
        <f t="shared" si="62"/>
        <v>14548</v>
      </c>
      <c r="F496" s="55">
        <f t="shared" si="62"/>
        <v>8835.9</v>
      </c>
      <c r="G496" s="55">
        <f t="shared" si="62"/>
        <v>9646.6</v>
      </c>
    </row>
    <row r="497" spans="1:7" x14ac:dyDescent="0.3">
      <c r="A497" s="117"/>
      <c r="B497" s="4" t="s">
        <v>44</v>
      </c>
      <c r="C497" s="125" t="s">
        <v>833</v>
      </c>
      <c r="D497" s="65"/>
      <c r="E497" s="55">
        <f t="shared" si="62"/>
        <v>14548</v>
      </c>
      <c r="F497" s="55">
        <f t="shared" si="62"/>
        <v>8835.9</v>
      </c>
      <c r="G497" s="55">
        <f t="shared" si="62"/>
        <v>9646.6</v>
      </c>
    </row>
    <row r="498" spans="1:7" x14ac:dyDescent="0.3">
      <c r="A498" s="117"/>
      <c r="B498" s="4" t="s">
        <v>20</v>
      </c>
      <c r="C498" s="125" t="s">
        <v>833</v>
      </c>
      <c r="D498" s="65">
        <v>300</v>
      </c>
      <c r="E498" s="55">
        <f>'вед прил 7'!H485</f>
        <v>14548</v>
      </c>
      <c r="F498" s="55">
        <f>'вед прил 7'!I485</f>
        <v>8835.9</v>
      </c>
      <c r="G498" s="55">
        <f>'вед прил 7'!J485</f>
        <v>9646.6</v>
      </c>
    </row>
    <row r="499" spans="1:7" ht="31.2" x14ac:dyDescent="0.3">
      <c r="A499" s="77"/>
      <c r="B499" s="4" t="s">
        <v>826</v>
      </c>
      <c r="C499" s="125" t="s">
        <v>823</v>
      </c>
      <c r="D499" s="65"/>
      <c r="E499" s="55">
        <f>E500</f>
        <v>600</v>
      </c>
      <c r="F499" s="55">
        <f t="shared" ref="F499:G501" si="63">F500</f>
        <v>200</v>
      </c>
      <c r="G499" s="55">
        <f t="shared" si="63"/>
        <v>200</v>
      </c>
    </row>
    <row r="500" spans="1:7" ht="46.8" x14ac:dyDescent="0.3">
      <c r="A500" s="77"/>
      <c r="B500" s="4" t="s">
        <v>827</v>
      </c>
      <c r="C500" s="119" t="s">
        <v>830</v>
      </c>
      <c r="D500" s="65"/>
      <c r="E500" s="55">
        <f>E501+E503</f>
        <v>600</v>
      </c>
      <c r="F500" s="55">
        <f>F501+F503</f>
        <v>200</v>
      </c>
      <c r="G500" s="55">
        <f>G501+G503</f>
        <v>200</v>
      </c>
    </row>
    <row r="501" spans="1:7" ht="46.8" hidden="1" outlineLevel="1" x14ac:dyDescent="0.3">
      <c r="A501" s="77"/>
      <c r="B501" s="4" t="s">
        <v>828</v>
      </c>
      <c r="C501" s="119" t="s">
        <v>824</v>
      </c>
      <c r="D501" s="65"/>
      <c r="E501" s="55">
        <f>E502</f>
        <v>0</v>
      </c>
      <c r="F501" s="55">
        <f t="shared" si="63"/>
        <v>0</v>
      </c>
      <c r="G501" s="55">
        <f t="shared" si="63"/>
        <v>0</v>
      </c>
    </row>
    <row r="502" spans="1:7" hidden="1" outlineLevel="1" x14ac:dyDescent="0.3">
      <c r="A502" s="77"/>
      <c r="B502" s="4" t="s">
        <v>20</v>
      </c>
      <c r="C502" s="119" t="s">
        <v>824</v>
      </c>
      <c r="D502" s="65">
        <v>300</v>
      </c>
      <c r="E502" s="55">
        <f>'вед прил 7'!H436</f>
        <v>0</v>
      </c>
      <c r="F502" s="55">
        <f>'вед прил 7'!I436</f>
        <v>0</v>
      </c>
      <c r="G502" s="55">
        <f>'вед прил 7'!J436</f>
        <v>0</v>
      </c>
    </row>
    <row r="503" spans="1:7" ht="46.8" collapsed="1" x14ac:dyDescent="0.3">
      <c r="A503" s="77"/>
      <c r="B503" s="4" t="s">
        <v>828</v>
      </c>
      <c r="C503" s="119" t="s">
        <v>888</v>
      </c>
      <c r="D503" s="65" t="s">
        <v>868</v>
      </c>
      <c r="E503" s="55">
        <f>E504</f>
        <v>600</v>
      </c>
      <c r="F503" s="55">
        <f>F504</f>
        <v>200</v>
      </c>
      <c r="G503" s="55">
        <f>G504</f>
        <v>200</v>
      </c>
    </row>
    <row r="504" spans="1:7" x14ac:dyDescent="0.3">
      <c r="A504" s="77"/>
      <c r="B504" s="4" t="s">
        <v>20</v>
      </c>
      <c r="C504" s="119" t="s">
        <v>888</v>
      </c>
      <c r="D504" s="65">
        <v>300</v>
      </c>
      <c r="E504" s="55">
        <f>'вед прил 7'!H438</f>
        <v>600</v>
      </c>
      <c r="F504" s="55">
        <f>'вед прил 7'!I438</f>
        <v>200</v>
      </c>
      <c r="G504" s="55">
        <f>'вед прил 7'!J438</f>
        <v>200</v>
      </c>
    </row>
    <row r="505" spans="1:7" ht="46.8" x14ac:dyDescent="0.3">
      <c r="A505" s="117">
        <v>17</v>
      </c>
      <c r="B505" s="61" t="s">
        <v>307</v>
      </c>
      <c r="C505" s="126" t="s">
        <v>308</v>
      </c>
      <c r="D505" s="84"/>
      <c r="E505" s="58">
        <f>E506</f>
        <v>202612.10000000003</v>
      </c>
      <c r="F505" s="58">
        <f>F506</f>
        <v>750</v>
      </c>
      <c r="G505" s="58">
        <f>G506</f>
        <v>750</v>
      </c>
    </row>
    <row r="506" spans="1:7" ht="46.8" x14ac:dyDescent="0.3">
      <c r="A506" s="77"/>
      <c r="B506" s="4" t="s">
        <v>309</v>
      </c>
      <c r="C506" s="125" t="s">
        <v>310</v>
      </c>
      <c r="D506" s="65"/>
      <c r="E506" s="55">
        <f>E507+E514</f>
        <v>202612.10000000003</v>
      </c>
      <c r="F506" s="55">
        <f>F507+F514</f>
        <v>750</v>
      </c>
      <c r="G506" s="55">
        <f>G507+G514</f>
        <v>750</v>
      </c>
    </row>
    <row r="507" spans="1:7" ht="31.2" x14ac:dyDescent="0.3">
      <c r="A507" s="77"/>
      <c r="B507" s="4" t="s">
        <v>311</v>
      </c>
      <c r="C507" s="119" t="s">
        <v>312</v>
      </c>
      <c r="D507" s="65"/>
      <c r="E507" s="55">
        <f>E508+E510+E512</f>
        <v>3270.2000000000116</v>
      </c>
      <c r="F507" s="55">
        <f t="shared" ref="F507:G507" si="64">F508+F510+F512</f>
        <v>750</v>
      </c>
      <c r="G507" s="55">
        <f t="shared" si="64"/>
        <v>750</v>
      </c>
    </row>
    <row r="508" spans="1:7" hidden="1" outlineLevel="1" x14ac:dyDescent="0.3">
      <c r="A508" s="77"/>
      <c r="B508" s="4" t="s">
        <v>90</v>
      </c>
      <c r="C508" s="119" t="s">
        <v>313</v>
      </c>
      <c r="D508" s="65"/>
      <c r="E508" s="55">
        <f>E509</f>
        <v>0</v>
      </c>
      <c r="F508" s="55">
        <f>F509</f>
        <v>0</v>
      </c>
      <c r="G508" s="55">
        <f>G509</f>
        <v>0</v>
      </c>
    </row>
    <row r="509" spans="1:7" ht="31.2" hidden="1" outlineLevel="1" x14ac:dyDescent="0.3">
      <c r="A509" s="77"/>
      <c r="B509" s="4" t="s">
        <v>34</v>
      </c>
      <c r="C509" s="119" t="s">
        <v>313</v>
      </c>
      <c r="D509" s="65">
        <v>400</v>
      </c>
      <c r="E509" s="55">
        <f>'вед прил 7'!H338</f>
        <v>0</v>
      </c>
      <c r="F509" s="55">
        <f>'вед прил 7'!I338</f>
        <v>0</v>
      </c>
      <c r="G509" s="55">
        <f>'вед прил 7'!J338</f>
        <v>0</v>
      </c>
    </row>
    <row r="510" spans="1:7" ht="31.2" hidden="1" outlineLevel="1" x14ac:dyDescent="0.3">
      <c r="A510" s="77"/>
      <c r="B510" s="4" t="s">
        <v>329</v>
      </c>
      <c r="C510" s="119" t="s">
        <v>745</v>
      </c>
      <c r="D510" s="65"/>
      <c r="E510" s="55">
        <f>E511</f>
        <v>0</v>
      </c>
      <c r="F510" s="55">
        <f>F511</f>
        <v>0</v>
      </c>
      <c r="G510" s="55">
        <f>G511</f>
        <v>0</v>
      </c>
    </row>
    <row r="511" spans="1:7" ht="31.2" hidden="1" outlineLevel="1" x14ac:dyDescent="0.3">
      <c r="A511" s="77"/>
      <c r="B511" s="4" t="s">
        <v>34</v>
      </c>
      <c r="C511" s="119" t="s">
        <v>745</v>
      </c>
      <c r="D511" s="65">
        <v>400</v>
      </c>
      <c r="E511" s="55">
        <f>'вед прил 7'!H340</f>
        <v>0</v>
      </c>
      <c r="F511" s="55">
        <f>'вед прил 7'!I340</f>
        <v>0</v>
      </c>
      <c r="G511" s="55">
        <f>'вед прил 7'!J340</f>
        <v>0</v>
      </c>
    </row>
    <row r="512" spans="1:7" ht="31.2" collapsed="1" x14ac:dyDescent="0.3">
      <c r="A512" s="77"/>
      <c r="B512" s="4" t="s">
        <v>812</v>
      </c>
      <c r="C512" s="119" t="s">
        <v>811</v>
      </c>
      <c r="D512" s="65"/>
      <c r="E512" s="55">
        <f>E513</f>
        <v>3270.2000000000116</v>
      </c>
      <c r="F512" s="55">
        <f t="shared" ref="F512:G512" si="65">F513</f>
        <v>750</v>
      </c>
      <c r="G512" s="55">
        <f t="shared" si="65"/>
        <v>750</v>
      </c>
    </row>
    <row r="513" spans="1:7" ht="30" customHeight="1" x14ac:dyDescent="0.3">
      <c r="A513" s="77"/>
      <c r="B513" s="4" t="s">
        <v>19</v>
      </c>
      <c r="C513" s="119" t="s">
        <v>811</v>
      </c>
      <c r="D513" s="65">
        <v>200</v>
      </c>
      <c r="E513" s="55">
        <f>'вед прил 7'!H342</f>
        <v>3270.2000000000116</v>
      </c>
      <c r="F513" s="55">
        <f>'вед прил 7'!I342</f>
        <v>750</v>
      </c>
      <c r="G513" s="55">
        <f>'вед прил 7'!J342</f>
        <v>750</v>
      </c>
    </row>
    <row r="514" spans="1:7" x14ac:dyDescent="0.3">
      <c r="A514" s="77"/>
      <c r="B514" s="4" t="s">
        <v>853</v>
      </c>
      <c r="C514" s="67" t="s">
        <v>849</v>
      </c>
      <c r="D514" s="65"/>
      <c r="E514" s="55">
        <f>E515+E517</f>
        <v>199341.90000000002</v>
      </c>
      <c r="F514" s="55">
        <f>F515+F517</f>
        <v>0</v>
      </c>
      <c r="G514" s="55">
        <f>G515+G517</f>
        <v>0</v>
      </c>
    </row>
    <row r="515" spans="1:7" ht="30" customHeight="1" x14ac:dyDescent="0.3">
      <c r="A515" s="77"/>
      <c r="B515" s="4" t="s">
        <v>854</v>
      </c>
      <c r="C515" s="67" t="s">
        <v>850</v>
      </c>
      <c r="D515" s="56"/>
      <c r="E515" s="55">
        <f>E516</f>
        <v>39429.599999999999</v>
      </c>
      <c r="F515" s="55">
        <f t="shared" ref="F515:G515" si="66">F516</f>
        <v>0</v>
      </c>
      <c r="G515" s="55">
        <f t="shared" si="66"/>
        <v>0</v>
      </c>
    </row>
    <row r="516" spans="1:7" ht="31.2" x14ac:dyDescent="0.3">
      <c r="A516" s="77"/>
      <c r="B516" s="4" t="s">
        <v>19</v>
      </c>
      <c r="C516" s="67" t="s">
        <v>850</v>
      </c>
      <c r="D516" s="56">
        <v>200</v>
      </c>
      <c r="E516" s="55">
        <f>'вед прил 7'!H345</f>
        <v>39429.599999999999</v>
      </c>
      <c r="F516" s="55">
        <f>'вед прил 7'!I345</f>
        <v>0</v>
      </c>
      <c r="G516" s="55"/>
    </row>
    <row r="517" spans="1:7" ht="31.2" x14ac:dyDescent="0.3">
      <c r="A517" s="77"/>
      <c r="B517" s="4" t="s">
        <v>854</v>
      </c>
      <c r="C517" s="67" t="s">
        <v>851</v>
      </c>
      <c r="D517" s="56"/>
      <c r="E517" s="55">
        <f>E518</f>
        <v>159912.30000000002</v>
      </c>
      <c r="F517" s="55">
        <f t="shared" ref="F517:G517" si="67">F518</f>
        <v>0</v>
      </c>
      <c r="G517" s="55">
        <f t="shared" si="67"/>
        <v>0</v>
      </c>
    </row>
    <row r="518" spans="1:7" ht="30.75" customHeight="1" x14ac:dyDescent="0.3">
      <c r="A518" s="77"/>
      <c r="B518" s="4" t="s">
        <v>19</v>
      </c>
      <c r="C518" s="67" t="s">
        <v>851</v>
      </c>
      <c r="D518" s="56">
        <v>200</v>
      </c>
      <c r="E518" s="55">
        <f>'вед прил 7'!H347</f>
        <v>159912.30000000002</v>
      </c>
      <c r="F518" s="55">
        <f>'вед прил 7'!I347</f>
        <v>0</v>
      </c>
      <c r="G518" s="55"/>
    </row>
    <row r="519" spans="1:7" ht="46.8" x14ac:dyDescent="0.3">
      <c r="A519" s="117">
        <v>18</v>
      </c>
      <c r="B519" s="61" t="s">
        <v>214</v>
      </c>
      <c r="C519" s="126" t="s">
        <v>215</v>
      </c>
      <c r="D519" s="84"/>
      <c r="E519" s="58">
        <f t="shared" ref="E519:G521" si="68">E520</f>
        <v>50</v>
      </c>
      <c r="F519" s="58">
        <f t="shared" si="68"/>
        <v>50</v>
      </c>
      <c r="G519" s="58">
        <f t="shared" si="68"/>
        <v>50</v>
      </c>
    </row>
    <row r="520" spans="1:7" ht="46.8" x14ac:dyDescent="0.3">
      <c r="A520" s="77"/>
      <c r="B520" s="4" t="s">
        <v>216</v>
      </c>
      <c r="C520" s="125" t="s">
        <v>217</v>
      </c>
      <c r="D520" s="65"/>
      <c r="E520" s="55">
        <f t="shared" si="68"/>
        <v>50</v>
      </c>
      <c r="F520" s="55">
        <f t="shared" si="68"/>
        <v>50</v>
      </c>
      <c r="G520" s="55">
        <f t="shared" si="68"/>
        <v>50</v>
      </c>
    </row>
    <row r="521" spans="1:7" ht="31.2" x14ac:dyDescent="0.3">
      <c r="A521" s="77"/>
      <c r="B521" s="4" t="s">
        <v>218</v>
      </c>
      <c r="C521" s="125" t="s">
        <v>219</v>
      </c>
      <c r="D521" s="65"/>
      <c r="E521" s="55">
        <f t="shared" si="68"/>
        <v>50</v>
      </c>
      <c r="F521" s="55">
        <f t="shared" si="68"/>
        <v>50</v>
      </c>
      <c r="G521" s="55">
        <f t="shared" si="68"/>
        <v>50</v>
      </c>
    </row>
    <row r="522" spans="1:7" ht="31.2" x14ac:dyDescent="0.3">
      <c r="A522" s="77"/>
      <c r="B522" s="4" t="s">
        <v>220</v>
      </c>
      <c r="C522" s="125" t="s">
        <v>221</v>
      </c>
      <c r="D522" s="65"/>
      <c r="E522" s="55">
        <f>E524+E523</f>
        <v>50</v>
      </c>
      <c r="F522" s="55">
        <f>F524+F523</f>
        <v>50</v>
      </c>
      <c r="G522" s="55">
        <f>G524+G523</f>
        <v>50</v>
      </c>
    </row>
    <row r="523" spans="1:7" ht="31.2" x14ac:dyDescent="0.3">
      <c r="A523" s="77"/>
      <c r="B523" s="4" t="s">
        <v>19</v>
      </c>
      <c r="C523" s="125" t="s">
        <v>221</v>
      </c>
      <c r="D523" s="65">
        <v>200</v>
      </c>
      <c r="E523" s="55">
        <f>'вед прил 7'!H224</f>
        <v>50</v>
      </c>
      <c r="F523" s="55">
        <f>'вед прил 7'!I224</f>
        <v>50</v>
      </c>
      <c r="G523" s="55">
        <f>'вед прил 7'!J224</f>
        <v>50</v>
      </c>
    </row>
    <row r="524" spans="1:7" hidden="1" outlineLevel="1" x14ac:dyDescent="0.3">
      <c r="A524" s="77"/>
      <c r="B524" s="4" t="s">
        <v>20</v>
      </c>
      <c r="C524" s="125" t="s">
        <v>221</v>
      </c>
      <c r="D524" s="65">
        <v>300</v>
      </c>
      <c r="E524" s="55">
        <f>'вед прил 7'!H225</f>
        <v>0</v>
      </c>
      <c r="F524" s="55">
        <f>'вед прил 7'!I225</f>
        <v>0</v>
      </c>
      <c r="G524" s="55">
        <f>'вед прил 7'!J225</f>
        <v>0</v>
      </c>
    </row>
    <row r="525" spans="1:7" collapsed="1" x14ac:dyDescent="0.3">
      <c r="A525" s="117">
        <v>19</v>
      </c>
      <c r="B525" s="61" t="s">
        <v>349</v>
      </c>
      <c r="C525" s="126" t="s">
        <v>350</v>
      </c>
      <c r="D525" s="84"/>
      <c r="E525" s="58">
        <f t="shared" ref="E525:G527" si="69">E526</f>
        <v>3376</v>
      </c>
      <c r="F525" s="58">
        <f t="shared" si="69"/>
        <v>3376</v>
      </c>
      <c r="G525" s="58">
        <f t="shared" si="69"/>
        <v>3376</v>
      </c>
    </row>
    <row r="526" spans="1:7" ht="31.2" x14ac:dyDescent="0.3">
      <c r="A526" s="77"/>
      <c r="B526" s="4" t="s">
        <v>351</v>
      </c>
      <c r="C526" s="125" t="s">
        <v>352</v>
      </c>
      <c r="D526" s="65"/>
      <c r="E526" s="55">
        <f t="shared" si="69"/>
        <v>3376</v>
      </c>
      <c r="F526" s="55">
        <f t="shared" si="69"/>
        <v>3376</v>
      </c>
      <c r="G526" s="55">
        <f t="shared" si="69"/>
        <v>3376</v>
      </c>
    </row>
    <row r="527" spans="1:7" x14ac:dyDescent="0.3">
      <c r="A527" s="77"/>
      <c r="B527" s="4" t="s">
        <v>353</v>
      </c>
      <c r="C527" s="125" t="s">
        <v>354</v>
      </c>
      <c r="D527" s="65"/>
      <c r="E527" s="55">
        <f t="shared" si="69"/>
        <v>3376</v>
      </c>
      <c r="F527" s="55">
        <f t="shared" si="69"/>
        <v>3376</v>
      </c>
      <c r="G527" s="55">
        <f t="shared" si="69"/>
        <v>3376</v>
      </c>
    </row>
    <row r="528" spans="1:7" ht="31.2" x14ac:dyDescent="0.3">
      <c r="A528" s="77"/>
      <c r="B528" s="4" t="s">
        <v>355</v>
      </c>
      <c r="C528" s="125" t="s">
        <v>356</v>
      </c>
      <c r="D528" s="65"/>
      <c r="E528" s="55">
        <f>E529+E530</f>
        <v>3376</v>
      </c>
      <c r="F528" s="55">
        <f>F529+F530</f>
        <v>3376</v>
      </c>
      <c r="G528" s="55">
        <f>G529+G530</f>
        <v>3376</v>
      </c>
    </row>
    <row r="529" spans="1:7" ht="31.2" x14ac:dyDescent="0.3">
      <c r="A529" s="77"/>
      <c r="B529" s="4" t="s">
        <v>19</v>
      </c>
      <c r="C529" s="125" t="s">
        <v>356</v>
      </c>
      <c r="D529" s="65">
        <v>200</v>
      </c>
      <c r="E529" s="55">
        <f>'вед прил 7'!H416</f>
        <v>2876</v>
      </c>
      <c r="F529" s="55">
        <f>'вед прил 7'!I416</f>
        <v>2876</v>
      </c>
      <c r="G529" s="55">
        <f>'вед прил 7'!J416</f>
        <v>2876</v>
      </c>
    </row>
    <row r="530" spans="1:7" x14ac:dyDescent="0.3">
      <c r="A530" s="77"/>
      <c r="B530" s="4" t="s">
        <v>20</v>
      </c>
      <c r="C530" s="125" t="s">
        <v>356</v>
      </c>
      <c r="D530" s="65">
        <v>300</v>
      </c>
      <c r="E530" s="55">
        <f>'вед прил 7'!H417</f>
        <v>500</v>
      </c>
      <c r="F530" s="55">
        <f>'вед прил 7'!I417</f>
        <v>500</v>
      </c>
      <c r="G530" s="55">
        <f>'вед прил 7'!J417</f>
        <v>500</v>
      </c>
    </row>
    <row r="531" spans="1:7" ht="31.2" hidden="1" outlineLevel="1" x14ac:dyDescent="0.3">
      <c r="A531" s="117">
        <v>21</v>
      </c>
      <c r="B531" s="128" t="s">
        <v>714</v>
      </c>
      <c r="C531" s="86" t="s">
        <v>711</v>
      </c>
      <c r="D531" s="84"/>
      <c r="E531" s="58">
        <f>E532</f>
        <v>0</v>
      </c>
      <c r="F531" s="55">
        <f>F532</f>
        <v>0</v>
      </c>
      <c r="G531" s="55">
        <f>G532</f>
        <v>0</v>
      </c>
    </row>
    <row r="532" spans="1:7" ht="31.2" hidden="1" outlineLevel="1" x14ac:dyDescent="0.3">
      <c r="A532" s="77"/>
      <c r="B532" s="4" t="s">
        <v>715</v>
      </c>
      <c r="C532" s="67" t="s">
        <v>712</v>
      </c>
      <c r="D532" s="56"/>
      <c r="E532" s="55">
        <f>E533</f>
        <v>0</v>
      </c>
      <c r="F532" s="55">
        <f t="shared" ref="F532:G534" si="70">F533</f>
        <v>0</v>
      </c>
      <c r="G532" s="55">
        <f t="shared" si="70"/>
        <v>0</v>
      </c>
    </row>
    <row r="533" spans="1:7" hidden="1" outlineLevel="1" x14ac:dyDescent="0.3">
      <c r="A533" s="77"/>
      <c r="B533" s="4" t="s">
        <v>922</v>
      </c>
      <c r="C533" s="67" t="s">
        <v>713</v>
      </c>
      <c r="D533" s="56"/>
      <c r="E533" s="55">
        <f>E534</f>
        <v>0</v>
      </c>
      <c r="F533" s="55">
        <f t="shared" si="70"/>
        <v>0</v>
      </c>
      <c r="G533" s="55">
        <f t="shared" si="70"/>
        <v>0</v>
      </c>
    </row>
    <row r="534" spans="1:7" hidden="1" outlineLevel="1" x14ac:dyDescent="0.3">
      <c r="A534" s="77"/>
      <c r="B534" s="4" t="s">
        <v>922</v>
      </c>
      <c r="C534" s="67" t="s">
        <v>856</v>
      </c>
      <c r="D534" s="56"/>
      <c r="E534" s="55">
        <f>E535</f>
        <v>0</v>
      </c>
      <c r="F534" s="55">
        <f t="shared" si="70"/>
        <v>0</v>
      </c>
      <c r="G534" s="55">
        <f t="shared" si="70"/>
        <v>0</v>
      </c>
    </row>
    <row r="535" spans="1:7" ht="31.2" hidden="1" outlineLevel="1" x14ac:dyDescent="0.3">
      <c r="A535" s="77"/>
      <c r="B535" s="4" t="s">
        <v>19</v>
      </c>
      <c r="C535" s="67" t="s">
        <v>856</v>
      </c>
      <c r="D535" s="56">
        <v>200</v>
      </c>
      <c r="E535" s="55">
        <f>'вед прил 7'!H133</f>
        <v>0</v>
      </c>
      <c r="F535" s="55">
        <f>'вед прил 7'!I133</f>
        <v>0</v>
      </c>
      <c r="G535" s="55">
        <f>'вед прил 7'!J133</f>
        <v>0</v>
      </c>
    </row>
    <row r="536" spans="1:7" ht="31.2" collapsed="1" x14ac:dyDescent="0.3">
      <c r="A536" s="117">
        <v>20</v>
      </c>
      <c r="B536" s="61" t="s">
        <v>495</v>
      </c>
      <c r="C536" s="86" t="s">
        <v>496</v>
      </c>
      <c r="D536" s="87"/>
      <c r="E536" s="58">
        <f>E537</f>
        <v>3365</v>
      </c>
      <c r="F536" s="58">
        <f>F537</f>
        <v>2865</v>
      </c>
      <c r="G536" s="58">
        <f>G537</f>
        <v>2865</v>
      </c>
    </row>
    <row r="537" spans="1:7" ht="31.2" x14ac:dyDescent="0.3">
      <c r="A537" s="77"/>
      <c r="B537" s="4" t="s">
        <v>497</v>
      </c>
      <c r="C537" s="67" t="s">
        <v>498</v>
      </c>
      <c r="D537" s="56"/>
      <c r="E537" s="55">
        <f>E538</f>
        <v>3365</v>
      </c>
      <c r="F537" s="55">
        <f t="shared" ref="F537:G539" si="71">F538</f>
        <v>2865</v>
      </c>
      <c r="G537" s="55">
        <f t="shared" si="71"/>
        <v>2865</v>
      </c>
    </row>
    <row r="538" spans="1:7" ht="31.2" x14ac:dyDescent="0.3">
      <c r="A538" s="77"/>
      <c r="B538" s="4" t="s">
        <v>499</v>
      </c>
      <c r="C538" s="67" t="s">
        <v>500</v>
      </c>
      <c r="D538" s="56"/>
      <c r="E538" s="55">
        <f>E539</f>
        <v>3365</v>
      </c>
      <c r="F538" s="55">
        <f t="shared" si="71"/>
        <v>2865</v>
      </c>
      <c r="G538" s="55">
        <f t="shared" si="71"/>
        <v>2865</v>
      </c>
    </row>
    <row r="539" spans="1:7" ht="31.2" x14ac:dyDescent="0.3">
      <c r="A539" s="77"/>
      <c r="B539" s="4" t="s">
        <v>501</v>
      </c>
      <c r="C539" s="67" t="s">
        <v>502</v>
      </c>
      <c r="D539" s="56"/>
      <c r="E539" s="55">
        <f>E540</f>
        <v>3365</v>
      </c>
      <c r="F539" s="55">
        <f t="shared" si="71"/>
        <v>2865</v>
      </c>
      <c r="G539" s="55">
        <f t="shared" si="71"/>
        <v>2865</v>
      </c>
    </row>
    <row r="540" spans="1:7" ht="31.2" x14ac:dyDescent="0.3">
      <c r="A540" s="77"/>
      <c r="B540" s="4" t="s">
        <v>114</v>
      </c>
      <c r="C540" s="67" t="s">
        <v>502</v>
      </c>
      <c r="D540" s="56">
        <v>600</v>
      </c>
      <c r="E540" s="55">
        <f>'вед прил 7'!H681+'вед прил 7'!H947+'вед прил 7'!H1036+'вед прил 7'!H815+'вед прил 7'!H781+'вед прил 7'!H906+'вед прил 7'!H1094+'вед прил 7'!H869</f>
        <v>3365</v>
      </c>
      <c r="F540" s="55">
        <f>'вед прил 7'!I681+'вед прил 7'!I947+'вед прил 7'!I1036+'вед прил 7'!I815+'вед прил 7'!I781+'вед прил 7'!I906+'вед прил 7'!I1094+'вед прил 7'!I869</f>
        <v>2865</v>
      </c>
      <c r="G540" s="55">
        <f>'вед прил 7'!J681+'вед прил 7'!J947+'вед прил 7'!J1036+'вед прил 7'!J815+'вед прил 7'!J781+'вед прил 7'!J906+'вед прил 7'!J1094+'вед прил 7'!J869</f>
        <v>2865</v>
      </c>
    </row>
    <row r="541" spans="1:7" ht="31.2" x14ac:dyDescent="0.3">
      <c r="A541" s="117">
        <v>21</v>
      </c>
      <c r="B541" s="61" t="s">
        <v>248</v>
      </c>
      <c r="C541" s="118" t="s">
        <v>249</v>
      </c>
      <c r="D541" s="84"/>
      <c r="E541" s="58">
        <f t="shared" ref="E541:G543" si="72">E542</f>
        <v>5293</v>
      </c>
      <c r="F541" s="58">
        <f t="shared" si="72"/>
        <v>5555</v>
      </c>
      <c r="G541" s="58">
        <f t="shared" si="72"/>
        <v>5778</v>
      </c>
    </row>
    <row r="542" spans="1:7" ht="46.8" x14ac:dyDescent="0.3">
      <c r="A542" s="77"/>
      <c r="B542" s="4" t="s">
        <v>250</v>
      </c>
      <c r="C542" s="119" t="s">
        <v>251</v>
      </c>
      <c r="D542" s="65"/>
      <c r="E542" s="55">
        <f t="shared" si="72"/>
        <v>5293</v>
      </c>
      <c r="F542" s="55">
        <f t="shared" si="72"/>
        <v>5555</v>
      </c>
      <c r="G542" s="55">
        <f t="shared" si="72"/>
        <v>5778</v>
      </c>
    </row>
    <row r="543" spans="1:7" x14ac:dyDescent="0.3">
      <c r="A543" s="77"/>
      <c r="B543" s="4" t="s">
        <v>252</v>
      </c>
      <c r="C543" s="119" t="s">
        <v>253</v>
      </c>
      <c r="D543" s="65"/>
      <c r="E543" s="55">
        <f t="shared" si="72"/>
        <v>5293</v>
      </c>
      <c r="F543" s="55">
        <f t="shared" si="72"/>
        <v>5555</v>
      </c>
      <c r="G543" s="55">
        <f t="shared" si="72"/>
        <v>5778</v>
      </c>
    </row>
    <row r="544" spans="1:7" x14ac:dyDescent="0.3">
      <c r="A544" s="77"/>
      <c r="B544" s="4" t="s">
        <v>254</v>
      </c>
      <c r="C544" s="119" t="s">
        <v>255</v>
      </c>
      <c r="D544" s="65"/>
      <c r="E544" s="55">
        <f>E545+E546</f>
        <v>5293</v>
      </c>
      <c r="F544" s="55">
        <f>F545+F546</f>
        <v>5555</v>
      </c>
      <c r="G544" s="55">
        <f>G545+G546</f>
        <v>5778</v>
      </c>
    </row>
    <row r="545" spans="1:7" ht="31.2" x14ac:dyDescent="0.3">
      <c r="A545" s="77"/>
      <c r="B545" s="4" t="s">
        <v>19</v>
      </c>
      <c r="C545" s="119" t="s">
        <v>255</v>
      </c>
      <c r="D545" s="65">
        <v>200</v>
      </c>
      <c r="E545" s="55">
        <f>'вед прил 7'!H254</f>
        <v>5293</v>
      </c>
      <c r="F545" s="55">
        <f>'вед прил 7'!I254</f>
        <v>5555</v>
      </c>
      <c r="G545" s="55">
        <f>'вед прил 7'!J254</f>
        <v>5778</v>
      </c>
    </row>
    <row r="546" spans="1:7" ht="31.2" hidden="1" outlineLevel="1" x14ac:dyDescent="0.3">
      <c r="A546" s="77"/>
      <c r="B546" s="4" t="s">
        <v>114</v>
      </c>
      <c r="C546" s="119" t="s">
        <v>255</v>
      </c>
      <c r="D546" s="65">
        <v>600</v>
      </c>
      <c r="E546" s="55">
        <f>'вед прил 7'!H638</f>
        <v>0</v>
      </c>
      <c r="F546" s="55">
        <f>'вед прил 7'!I638</f>
        <v>0</v>
      </c>
      <c r="G546" s="55">
        <f>'вед прил 7'!J638</f>
        <v>0</v>
      </c>
    </row>
    <row r="547" spans="1:7" ht="46.8" collapsed="1" x14ac:dyDescent="0.3">
      <c r="A547" s="117">
        <v>22</v>
      </c>
      <c r="B547" s="61" t="s">
        <v>370</v>
      </c>
      <c r="C547" s="126" t="s">
        <v>371</v>
      </c>
      <c r="D547" s="84"/>
      <c r="E547" s="58">
        <f>E548</f>
        <v>5000</v>
      </c>
      <c r="F547" s="58">
        <f>F548</f>
        <v>5000</v>
      </c>
      <c r="G547" s="58">
        <f>G548</f>
        <v>5000</v>
      </c>
    </row>
    <row r="548" spans="1:7" ht="62.4" x14ac:dyDescent="0.3">
      <c r="A548" s="77"/>
      <c r="B548" s="4" t="s">
        <v>372</v>
      </c>
      <c r="C548" s="125" t="s">
        <v>373</v>
      </c>
      <c r="D548" s="65"/>
      <c r="E548" s="55">
        <f>E549</f>
        <v>5000</v>
      </c>
      <c r="F548" s="55">
        <f t="shared" ref="F548:G550" si="73">F549</f>
        <v>5000</v>
      </c>
      <c r="G548" s="55">
        <f t="shared" si="73"/>
        <v>5000</v>
      </c>
    </row>
    <row r="549" spans="1:7" ht="31.2" x14ac:dyDescent="0.3">
      <c r="A549" s="77"/>
      <c r="B549" s="4" t="s">
        <v>374</v>
      </c>
      <c r="C549" s="125" t="s">
        <v>375</v>
      </c>
      <c r="D549" s="65"/>
      <c r="E549" s="55">
        <f>E550</f>
        <v>5000</v>
      </c>
      <c r="F549" s="55">
        <f t="shared" si="73"/>
        <v>5000</v>
      </c>
      <c r="G549" s="55">
        <f t="shared" si="73"/>
        <v>5000</v>
      </c>
    </row>
    <row r="550" spans="1:7" ht="31.2" x14ac:dyDescent="0.3">
      <c r="A550" s="77"/>
      <c r="B550" s="4" t="s">
        <v>376</v>
      </c>
      <c r="C550" s="125" t="s">
        <v>799</v>
      </c>
      <c r="D550" s="65"/>
      <c r="E550" s="55">
        <f>E551</f>
        <v>5000</v>
      </c>
      <c r="F550" s="55">
        <f t="shared" si="73"/>
        <v>5000</v>
      </c>
      <c r="G550" s="55">
        <f t="shared" si="73"/>
        <v>5000</v>
      </c>
    </row>
    <row r="551" spans="1:7" x14ac:dyDescent="0.3">
      <c r="A551" s="77"/>
      <c r="B551" s="4" t="s">
        <v>20</v>
      </c>
      <c r="C551" s="125" t="s">
        <v>799</v>
      </c>
      <c r="D551" s="65">
        <v>300</v>
      </c>
      <c r="E551" s="55">
        <f>'вед прил 7'!H443</f>
        <v>5000</v>
      </c>
      <c r="F551" s="55">
        <f>'вед прил 7'!I443</f>
        <v>5000</v>
      </c>
      <c r="G551" s="55">
        <f>'вед прил 7'!J443</f>
        <v>5000</v>
      </c>
    </row>
    <row r="552" spans="1:7" ht="31.2" x14ac:dyDescent="0.3">
      <c r="A552" s="117">
        <v>23</v>
      </c>
      <c r="B552" s="61" t="s">
        <v>166</v>
      </c>
      <c r="C552" s="126" t="s">
        <v>167</v>
      </c>
      <c r="D552" s="84"/>
      <c r="E552" s="58">
        <f>E553+E567+E571</f>
        <v>54651.3</v>
      </c>
      <c r="F552" s="58">
        <f>F553+F567+F571</f>
        <v>51566.200000000004</v>
      </c>
      <c r="G552" s="58">
        <f>G553+G567+G571</f>
        <v>51732.5</v>
      </c>
    </row>
    <row r="553" spans="1:7" ht="46.8" x14ac:dyDescent="0.3">
      <c r="A553" s="77"/>
      <c r="B553" s="4" t="s">
        <v>168</v>
      </c>
      <c r="C553" s="125" t="s">
        <v>169</v>
      </c>
      <c r="D553" s="65"/>
      <c r="E553" s="55">
        <f>E554+E559+E562</f>
        <v>51976.4</v>
      </c>
      <c r="F553" s="55">
        <f>F554+F559+F562</f>
        <v>49391.3</v>
      </c>
      <c r="G553" s="55">
        <f>G554+G559+G562</f>
        <v>49557.599999999999</v>
      </c>
    </row>
    <row r="554" spans="1:7" ht="31.2" x14ac:dyDescent="0.3">
      <c r="A554" s="77"/>
      <c r="B554" s="4" t="s">
        <v>170</v>
      </c>
      <c r="C554" s="125" t="s">
        <v>171</v>
      </c>
      <c r="D554" s="65"/>
      <c r="E554" s="55">
        <f>E555+E557</f>
        <v>29874.3</v>
      </c>
      <c r="F554" s="55">
        <f>F555+F557</f>
        <v>28362.799999999999</v>
      </c>
      <c r="G554" s="55">
        <f>G555+G557</f>
        <v>28502.3</v>
      </c>
    </row>
    <row r="555" spans="1:7" ht="31.2" x14ac:dyDescent="0.3">
      <c r="A555" s="77"/>
      <c r="B555" s="4" t="s">
        <v>172</v>
      </c>
      <c r="C555" s="119" t="s">
        <v>173</v>
      </c>
      <c r="D555" s="65"/>
      <c r="E555" s="55">
        <f>E556</f>
        <v>29874.3</v>
      </c>
      <c r="F555" s="55">
        <f>F556</f>
        <v>28362.799999999999</v>
      </c>
      <c r="G555" s="55">
        <f>G556</f>
        <v>28502.3</v>
      </c>
    </row>
    <row r="556" spans="1:7" ht="31.2" x14ac:dyDescent="0.3">
      <c r="A556" s="77"/>
      <c r="B556" s="4" t="s">
        <v>114</v>
      </c>
      <c r="C556" s="119" t="s">
        <v>173</v>
      </c>
      <c r="D556" s="65">
        <v>600</v>
      </c>
      <c r="E556" s="55">
        <f>'вед прил 7'!H182</f>
        <v>29874.3</v>
      </c>
      <c r="F556" s="55">
        <f>'вед прил 7'!I182</f>
        <v>28362.799999999999</v>
      </c>
      <c r="G556" s="55">
        <f>'вед прил 7'!J182</f>
        <v>28502.3</v>
      </c>
    </row>
    <row r="557" spans="1:7" hidden="1" outlineLevel="1" x14ac:dyDescent="0.3">
      <c r="A557" s="77"/>
      <c r="B557" s="4" t="s">
        <v>90</v>
      </c>
      <c r="C557" s="119" t="s">
        <v>174</v>
      </c>
      <c r="D557" s="65"/>
      <c r="E557" s="55">
        <f>E558</f>
        <v>0</v>
      </c>
      <c r="F557" s="55">
        <f>F558</f>
        <v>0</v>
      </c>
      <c r="G557" s="55">
        <f>G558</f>
        <v>0</v>
      </c>
    </row>
    <row r="558" spans="1:7" ht="31.2" hidden="1" outlineLevel="1" x14ac:dyDescent="0.3">
      <c r="A558" s="77"/>
      <c r="B558" s="4" t="s">
        <v>114</v>
      </c>
      <c r="C558" s="119" t="s">
        <v>174</v>
      </c>
      <c r="D558" s="65">
        <v>600</v>
      </c>
      <c r="E558" s="55">
        <f>'вед прил 7'!H184</f>
        <v>0</v>
      </c>
      <c r="F558" s="55">
        <f>'вед прил 7'!I184</f>
        <v>0</v>
      </c>
      <c r="G558" s="55">
        <f>'вед прил 7'!J184</f>
        <v>0</v>
      </c>
    </row>
    <row r="559" spans="1:7" ht="31.2" collapsed="1" x14ac:dyDescent="0.3">
      <c r="A559" s="77"/>
      <c r="B559" s="4" t="s">
        <v>175</v>
      </c>
      <c r="C559" s="119" t="s">
        <v>176</v>
      </c>
      <c r="D559" s="65"/>
      <c r="E559" s="55">
        <f t="shared" ref="E559:G560" si="74">E560</f>
        <v>16173.5</v>
      </c>
      <c r="F559" s="55">
        <f t="shared" si="74"/>
        <v>15182.1</v>
      </c>
      <c r="G559" s="55">
        <f t="shared" si="74"/>
        <v>15182.1</v>
      </c>
    </row>
    <row r="560" spans="1:7" ht="31.2" x14ac:dyDescent="0.3">
      <c r="A560" s="77"/>
      <c r="B560" s="4" t="s">
        <v>172</v>
      </c>
      <c r="C560" s="119" t="s">
        <v>177</v>
      </c>
      <c r="D560" s="65"/>
      <c r="E560" s="55">
        <f t="shared" si="74"/>
        <v>16173.5</v>
      </c>
      <c r="F560" s="55">
        <f t="shared" si="74"/>
        <v>15182.1</v>
      </c>
      <c r="G560" s="55">
        <f t="shared" si="74"/>
        <v>15182.1</v>
      </c>
    </row>
    <row r="561" spans="1:7" ht="31.2" x14ac:dyDescent="0.3">
      <c r="A561" s="77"/>
      <c r="B561" s="4" t="s">
        <v>114</v>
      </c>
      <c r="C561" s="119" t="s">
        <v>177</v>
      </c>
      <c r="D561" s="65">
        <v>600</v>
      </c>
      <c r="E561" s="55">
        <f>'вед прил 7'!H187</f>
        <v>16173.5</v>
      </c>
      <c r="F561" s="55">
        <f>'вед прил 7'!I187</f>
        <v>15182.1</v>
      </c>
      <c r="G561" s="55">
        <f>'вед прил 7'!J187</f>
        <v>15182.1</v>
      </c>
    </row>
    <row r="562" spans="1:7" ht="31.2" x14ac:dyDescent="0.3">
      <c r="A562" s="77"/>
      <c r="B562" s="4" t="s">
        <v>178</v>
      </c>
      <c r="C562" s="119" t="s">
        <v>179</v>
      </c>
      <c r="D562" s="65"/>
      <c r="E562" s="55">
        <f>E563+E565</f>
        <v>5928.6</v>
      </c>
      <c r="F562" s="55">
        <f>F563</f>
        <v>5846.4</v>
      </c>
      <c r="G562" s="55">
        <f>G563</f>
        <v>5873.2</v>
      </c>
    </row>
    <row r="563" spans="1:7" ht="31.2" x14ac:dyDescent="0.3">
      <c r="A563" s="77"/>
      <c r="B563" s="4" t="s">
        <v>172</v>
      </c>
      <c r="C563" s="119" t="s">
        <v>180</v>
      </c>
      <c r="D563" s="65"/>
      <c r="E563" s="55">
        <f>E564</f>
        <v>5928.6</v>
      </c>
      <c r="F563" s="55">
        <f>F564</f>
        <v>5846.4</v>
      </c>
      <c r="G563" s="55">
        <f>G564</f>
        <v>5873.2</v>
      </c>
    </row>
    <row r="564" spans="1:7" ht="31.2" x14ac:dyDescent="0.3">
      <c r="A564" s="77"/>
      <c r="B564" s="4" t="s">
        <v>114</v>
      </c>
      <c r="C564" s="119" t="s">
        <v>180</v>
      </c>
      <c r="D564" s="65">
        <v>600</v>
      </c>
      <c r="E564" s="55">
        <f>'вед прил 7'!H190</f>
        <v>5928.6</v>
      </c>
      <c r="F564" s="55">
        <f>'вед прил 7'!I190</f>
        <v>5846.4</v>
      </c>
      <c r="G564" s="55">
        <f>'вед прил 7'!J190</f>
        <v>5873.2</v>
      </c>
    </row>
    <row r="565" spans="1:7" hidden="1" outlineLevel="1" x14ac:dyDescent="0.3">
      <c r="A565" s="77"/>
      <c r="B565" s="4" t="s">
        <v>90</v>
      </c>
      <c r="C565" s="119" t="s">
        <v>772</v>
      </c>
      <c r="D565" s="65"/>
      <c r="E565" s="55">
        <f>E566</f>
        <v>0</v>
      </c>
      <c r="F565" s="55">
        <f>F566</f>
        <v>0</v>
      </c>
      <c r="G565" s="55">
        <f>G566</f>
        <v>0</v>
      </c>
    </row>
    <row r="566" spans="1:7" ht="31.2" hidden="1" outlineLevel="1" x14ac:dyDescent="0.3">
      <c r="A566" s="77"/>
      <c r="B566" s="4" t="s">
        <v>114</v>
      </c>
      <c r="C566" s="119" t="s">
        <v>772</v>
      </c>
      <c r="D566" s="65">
        <v>600</v>
      </c>
      <c r="E566" s="55">
        <f>'вед прил 7'!H192</f>
        <v>0</v>
      </c>
      <c r="F566" s="55">
        <v>0</v>
      </c>
      <c r="G566" s="55">
        <v>0</v>
      </c>
    </row>
    <row r="567" spans="1:7" ht="31.2" collapsed="1" x14ac:dyDescent="0.3">
      <c r="A567" s="77"/>
      <c r="B567" s="4" t="s">
        <v>181</v>
      </c>
      <c r="C567" s="119" t="s">
        <v>182</v>
      </c>
      <c r="D567" s="65"/>
      <c r="E567" s="55">
        <f>E568</f>
        <v>1233.8</v>
      </c>
      <c r="F567" s="55">
        <f t="shared" ref="F567:G569" si="75">F568</f>
        <v>733.8</v>
      </c>
      <c r="G567" s="55">
        <f t="shared" si="75"/>
        <v>733.8</v>
      </c>
    </row>
    <row r="568" spans="1:7" ht="46.8" x14ac:dyDescent="0.3">
      <c r="A568" s="77"/>
      <c r="B568" s="4" t="s">
        <v>183</v>
      </c>
      <c r="C568" s="119" t="s">
        <v>184</v>
      </c>
      <c r="D568" s="65"/>
      <c r="E568" s="55">
        <f>E569</f>
        <v>1233.8</v>
      </c>
      <c r="F568" s="55">
        <f t="shared" si="75"/>
        <v>733.8</v>
      </c>
      <c r="G568" s="55">
        <f t="shared" si="75"/>
        <v>733.8</v>
      </c>
    </row>
    <row r="569" spans="1:7" ht="31.2" x14ac:dyDescent="0.3">
      <c r="A569" s="77"/>
      <c r="B569" s="4" t="s">
        <v>185</v>
      </c>
      <c r="C569" s="119" t="s">
        <v>186</v>
      </c>
      <c r="D569" s="65"/>
      <c r="E569" s="55">
        <f>E570</f>
        <v>1233.8</v>
      </c>
      <c r="F569" s="55">
        <f t="shared" si="75"/>
        <v>733.8</v>
      </c>
      <c r="G569" s="55">
        <f t="shared" si="75"/>
        <v>733.8</v>
      </c>
    </row>
    <row r="570" spans="1:7" ht="31.2" x14ac:dyDescent="0.3">
      <c r="A570" s="77"/>
      <c r="B570" s="4" t="s">
        <v>114</v>
      </c>
      <c r="C570" s="119" t="s">
        <v>186</v>
      </c>
      <c r="D570" s="65">
        <v>600</v>
      </c>
      <c r="E570" s="55">
        <f>'вед прил 7'!H196</f>
        <v>1233.8</v>
      </c>
      <c r="F570" s="55">
        <f>'вед прил 7'!I196</f>
        <v>733.8</v>
      </c>
      <c r="G570" s="55">
        <f>'вед прил 7'!J196</f>
        <v>733.8</v>
      </c>
    </row>
    <row r="571" spans="1:7" ht="31.2" x14ac:dyDescent="0.3">
      <c r="A571" s="77"/>
      <c r="B571" s="4" t="s">
        <v>187</v>
      </c>
      <c r="C571" s="119" t="s">
        <v>188</v>
      </c>
      <c r="D571" s="65"/>
      <c r="E571" s="55">
        <f t="shared" ref="E571:G572" si="76">E572</f>
        <v>1441.1</v>
      </c>
      <c r="F571" s="55">
        <f t="shared" si="76"/>
        <v>1441.1</v>
      </c>
      <c r="G571" s="55">
        <f t="shared" si="76"/>
        <v>1441.1</v>
      </c>
    </row>
    <row r="572" spans="1:7" ht="46.8" x14ac:dyDescent="0.3">
      <c r="A572" s="77"/>
      <c r="B572" s="4" t="s">
        <v>189</v>
      </c>
      <c r="C572" s="119" t="s">
        <v>190</v>
      </c>
      <c r="D572" s="65"/>
      <c r="E572" s="55">
        <f t="shared" si="76"/>
        <v>1441.1</v>
      </c>
      <c r="F572" s="55">
        <f t="shared" si="76"/>
        <v>1441.1</v>
      </c>
      <c r="G572" s="55">
        <f t="shared" si="76"/>
        <v>1441.1</v>
      </c>
    </row>
    <row r="573" spans="1:7" ht="46.8" x14ac:dyDescent="0.3">
      <c r="A573" s="77"/>
      <c r="B573" s="4" t="s">
        <v>191</v>
      </c>
      <c r="C573" s="119" t="s">
        <v>192</v>
      </c>
      <c r="D573" s="65"/>
      <c r="E573" s="55">
        <f>E575+E574</f>
        <v>1441.1</v>
      </c>
      <c r="F573" s="55">
        <f>F575+F574</f>
        <v>1441.1</v>
      </c>
      <c r="G573" s="55">
        <f>G575+G574</f>
        <v>1441.1</v>
      </c>
    </row>
    <row r="574" spans="1:7" ht="31.2" hidden="1" outlineLevel="1" x14ac:dyDescent="0.3">
      <c r="A574" s="77"/>
      <c r="B574" s="4" t="s">
        <v>19</v>
      </c>
      <c r="C574" s="119" t="s">
        <v>192</v>
      </c>
      <c r="D574" s="65">
        <v>200</v>
      </c>
      <c r="E574" s="55">
        <f>'вед прил 7'!H200</f>
        <v>0</v>
      </c>
      <c r="F574" s="55">
        <f>'вед прил 7'!I200</f>
        <v>0</v>
      </c>
      <c r="G574" s="55">
        <f>'вед прил 7'!J200</f>
        <v>0</v>
      </c>
    </row>
    <row r="575" spans="1:7" ht="31.2" collapsed="1" x14ac:dyDescent="0.3">
      <c r="A575" s="77"/>
      <c r="B575" s="4" t="s">
        <v>114</v>
      </c>
      <c r="C575" s="119" t="s">
        <v>192</v>
      </c>
      <c r="D575" s="65">
        <v>600</v>
      </c>
      <c r="E575" s="55">
        <f>'вед прил 7'!H201</f>
        <v>1441.1</v>
      </c>
      <c r="F575" s="55">
        <f>'вед прил 7'!I201</f>
        <v>1441.1</v>
      </c>
      <c r="G575" s="55">
        <f>'вед прил 7'!J201</f>
        <v>1441.1</v>
      </c>
    </row>
    <row r="576" spans="1:7" ht="31.2" x14ac:dyDescent="0.3">
      <c r="A576" s="117">
        <v>24</v>
      </c>
      <c r="B576" s="129" t="s">
        <v>414</v>
      </c>
      <c r="C576" s="126" t="s">
        <v>415</v>
      </c>
      <c r="D576" s="84"/>
      <c r="E576" s="58">
        <f>E577</f>
        <v>219961.5</v>
      </c>
      <c r="F576" s="58">
        <f>F577</f>
        <v>62336.5</v>
      </c>
      <c r="G576" s="58">
        <f>G577</f>
        <v>62329.5</v>
      </c>
    </row>
    <row r="577" spans="1:7" ht="31.2" x14ac:dyDescent="0.3">
      <c r="A577" s="77"/>
      <c r="B577" s="96" t="s">
        <v>416</v>
      </c>
      <c r="C577" s="125" t="s">
        <v>417</v>
      </c>
      <c r="D577" s="65"/>
      <c r="E577" s="55">
        <f>E578+E583+E586</f>
        <v>219961.5</v>
      </c>
      <c r="F577" s="55">
        <f>F578+F583+F586</f>
        <v>62336.5</v>
      </c>
      <c r="G577" s="55">
        <f>G578+G583+G586</f>
        <v>62329.5</v>
      </c>
    </row>
    <row r="578" spans="1:7" ht="31.2" x14ac:dyDescent="0.3">
      <c r="A578" s="77"/>
      <c r="B578" s="96" t="s">
        <v>432</v>
      </c>
      <c r="C578" s="125" t="s">
        <v>433</v>
      </c>
      <c r="D578" s="65"/>
      <c r="E578" s="55">
        <f>E579+E581</f>
        <v>191082.9</v>
      </c>
      <c r="F578" s="55">
        <f>F579+F581</f>
        <v>33400</v>
      </c>
      <c r="G578" s="55">
        <f>G579+G581</f>
        <v>33400</v>
      </c>
    </row>
    <row r="579" spans="1:7" x14ac:dyDescent="0.3">
      <c r="A579" s="77"/>
      <c r="B579" s="96" t="s">
        <v>443</v>
      </c>
      <c r="C579" s="125" t="s">
        <v>444</v>
      </c>
      <c r="D579" s="65"/>
      <c r="E579" s="55">
        <f>E580</f>
        <v>33400</v>
      </c>
      <c r="F579" s="55">
        <f>F580</f>
        <v>33400</v>
      </c>
      <c r="G579" s="55">
        <f>G580</f>
        <v>33400</v>
      </c>
    </row>
    <row r="580" spans="1:7" x14ac:dyDescent="0.3">
      <c r="A580" s="77"/>
      <c r="B580" s="96" t="s">
        <v>198</v>
      </c>
      <c r="C580" s="125" t="s">
        <v>444</v>
      </c>
      <c r="D580" s="65">
        <v>500</v>
      </c>
      <c r="E580" s="55">
        <f>'вед прил 7'!H583</f>
        <v>33400</v>
      </c>
      <c r="F580" s="55">
        <f>'вед прил 7'!I583</f>
        <v>33400</v>
      </c>
      <c r="G580" s="55">
        <f>'вед прил 7'!J583</f>
        <v>33400</v>
      </c>
    </row>
    <row r="581" spans="1:7" ht="31.2" x14ac:dyDescent="0.3">
      <c r="A581" s="77"/>
      <c r="B581" s="96" t="s">
        <v>434</v>
      </c>
      <c r="C581" s="125" t="s">
        <v>435</v>
      </c>
      <c r="D581" s="65"/>
      <c r="E581" s="55">
        <f>E582</f>
        <v>157682.9</v>
      </c>
      <c r="F581" s="55">
        <f>F582</f>
        <v>0</v>
      </c>
      <c r="G581" s="55">
        <f>G582</f>
        <v>0</v>
      </c>
    </row>
    <row r="582" spans="1:7" x14ac:dyDescent="0.3">
      <c r="A582" s="77"/>
      <c r="B582" s="96" t="s">
        <v>198</v>
      </c>
      <c r="C582" s="125" t="s">
        <v>435</v>
      </c>
      <c r="D582" s="65">
        <v>500</v>
      </c>
      <c r="E582" s="55">
        <f>'вед прил 7'!H564</f>
        <v>157682.9</v>
      </c>
      <c r="F582" s="55">
        <f>'вед прил 7'!I564</f>
        <v>0</v>
      </c>
      <c r="G582" s="55">
        <f>'вед прил 7'!J564</f>
        <v>0</v>
      </c>
    </row>
    <row r="583" spans="1:7" ht="31.2" x14ac:dyDescent="0.3">
      <c r="A583" s="77"/>
      <c r="B583" s="4" t="s">
        <v>418</v>
      </c>
      <c r="C583" s="125" t="s">
        <v>419</v>
      </c>
      <c r="D583" s="65"/>
      <c r="E583" s="55">
        <f t="shared" ref="E583:G584" si="77">E584</f>
        <v>220.1</v>
      </c>
      <c r="F583" s="55">
        <f t="shared" si="77"/>
        <v>220</v>
      </c>
      <c r="G583" s="55">
        <f t="shared" si="77"/>
        <v>220</v>
      </c>
    </row>
    <row r="584" spans="1:7" ht="31.2" x14ac:dyDescent="0.3">
      <c r="A584" s="77"/>
      <c r="B584" s="4" t="s">
        <v>420</v>
      </c>
      <c r="C584" s="119" t="s">
        <v>421</v>
      </c>
      <c r="D584" s="65"/>
      <c r="E584" s="55">
        <f t="shared" si="77"/>
        <v>220.1</v>
      </c>
      <c r="F584" s="55">
        <f t="shared" si="77"/>
        <v>220</v>
      </c>
      <c r="G584" s="55">
        <f t="shared" si="77"/>
        <v>220</v>
      </c>
    </row>
    <row r="585" spans="1:7" x14ac:dyDescent="0.3">
      <c r="A585" s="77"/>
      <c r="B585" s="4" t="s">
        <v>422</v>
      </c>
      <c r="C585" s="119" t="s">
        <v>421</v>
      </c>
      <c r="D585" s="65">
        <v>700</v>
      </c>
      <c r="E585" s="55">
        <f>'вед прил 7'!H552</f>
        <v>220.1</v>
      </c>
      <c r="F585" s="55">
        <f>'вед прил 7'!I552</f>
        <v>220</v>
      </c>
      <c r="G585" s="55">
        <f>'вед прил 7'!J552</f>
        <v>220</v>
      </c>
    </row>
    <row r="586" spans="1:7" ht="31.2" x14ac:dyDescent="0.3">
      <c r="A586" s="77"/>
      <c r="B586" s="4" t="s">
        <v>439</v>
      </c>
      <c r="C586" s="119" t="s">
        <v>440</v>
      </c>
      <c r="D586" s="65"/>
      <c r="E586" s="55">
        <f>E587+E591</f>
        <v>28658.5</v>
      </c>
      <c r="F586" s="55">
        <f>F587+F591</f>
        <v>28716.5</v>
      </c>
      <c r="G586" s="55">
        <f>G587+G591</f>
        <v>28709.5</v>
      </c>
    </row>
    <row r="587" spans="1:7" x14ac:dyDescent="0.3">
      <c r="A587" s="77"/>
      <c r="B587" s="4" t="s">
        <v>55</v>
      </c>
      <c r="C587" s="119" t="s">
        <v>441</v>
      </c>
      <c r="D587" s="65"/>
      <c r="E587" s="55">
        <f>E588+E589+E590</f>
        <v>28658.5</v>
      </c>
      <c r="F587" s="55">
        <f>F588+F589+F590</f>
        <v>28716.5</v>
      </c>
      <c r="G587" s="55">
        <f>G588+G589+G590</f>
        <v>28709.5</v>
      </c>
    </row>
    <row r="588" spans="1:7" ht="46.8" x14ac:dyDescent="0.3">
      <c r="A588" s="77"/>
      <c r="B588" s="4" t="s">
        <v>57</v>
      </c>
      <c r="C588" s="119" t="s">
        <v>441</v>
      </c>
      <c r="D588" s="65">
        <v>100</v>
      </c>
      <c r="E588" s="55">
        <f>'вед прил 7'!H572</f>
        <v>24239.1</v>
      </c>
      <c r="F588" s="55">
        <f>'вед прил 7'!I572</f>
        <v>24239.1</v>
      </c>
      <c r="G588" s="55">
        <f>'вед прил 7'!J572</f>
        <v>24239.1</v>
      </c>
    </row>
    <row r="589" spans="1:7" ht="31.2" x14ac:dyDescent="0.3">
      <c r="A589" s="77"/>
      <c r="B589" s="4" t="s">
        <v>19</v>
      </c>
      <c r="C589" s="119" t="s">
        <v>441</v>
      </c>
      <c r="D589" s="65">
        <v>200</v>
      </c>
      <c r="E589" s="55">
        <f>'вед прил 7'!H573</f>
        <v>4407.3999999999996</v>
      </c>
      <c r="F589" s="55">
        <f>'вед прил 7'!I573</f>
        <v>4465.3999999999996</v>
      </c>
      <c r="G589" s="55">
        <f>'вед прил 7'!J573</f>
        <v>4458.3999999999996</v>
      </c>
    </row>
    <row r="590" spans="1:7" x14ac:dyDescent="0.3">
      <c r="A590" s="77"/>
      <c r="B590" s="4" t="s">
        <v>61</v>
      </c>
      <c r="C590" s="119" t="s">
        <v>441</v>
      </c>
      <c r="D590" s="65">
        <v>800</v>
      </c>
      <c r="E590" s="55">
        <f>'вед прил 7'!H574</f>
        <v>12</v>
      </c>
      <c r="F590" s="55">
        <f>'вед прил 7'!I574</f>
        <v>12</v>
      </c>
      <c r="G590" s="55">
        <f>'вед прил 7'!J574</f>
        <v>12</v>
      </c>
    </row>
    <row r="591" spans="1:7" ht="93.6" hidden="1" outlineLevel="1" x14ac:dyDescent="0.3">
      <c r="A591" s="77"/>
      <c r="B591" s="4" t="s">
        <v>894</v>
      </c>
      <c r="C591" s="67" t="s">
        <v>903</v>
      </c>
      <c r="D591" s="65"/>
      <c r="E591" s="55">
        <f>E592</f>
        <v>0</v>
      </c>
      <c r="F591" s="55">
        <f>F592</f>
        <v>0</v>
      </c>
      <c r="G591" s="55">
        <f>G592</f>
        <v>0</v>
      </c>
    </row>
    <row r="592" spans="1:7" ht="46.8" hidden="1" outlineLevel="1" x14ac:dyDescent="0.3">
      <c r="A592" s="77"/>
      <c r="B592" s="4" t="s">
        <v>57</v>
      </c>
      <c r="C592" s="67" t="s">
        <v>903</v>
      </c>
      <c r="D592" s="65">
        <v>100</v>
      </c>
      <c r="E592" s="55">
        <f>'вед прил 7'!H576</f>
        <v>0</v>
      </c>
      <c r="F592" s="55"/>
      <c r="G592" s="55"/>
    </row>
    <row r="593" spans="1:7" ht="46.8" collapsed="1" x14ac:dyDescent="0.3">
      <c r="A593" s="117">
        <v>25</v>
      </c>
      <c r="B593" s="61" t="s">
        <v>457</v>
      </c>
      <c r="C593" s="86" t="s">
        <v>458</v>
      </c>
      <c r="D593" s="87"/>
      <c r="E593" s="58">
        <f>E594</f>
        <v>61145.2</v>
      </c>
      <c r="F593" s="58">
        <f>F594</f>
        <v>5000</v>
      </c>
      <c r="G593" s="58">
        <f>G594</f>
        <v>5000</v>
      </c>
    </row>
    <row r="594" spans="1:7" ht="46.8" x14ac:dyDescent="0.3">
      <c r="A594" s="77"/>
      <c r="B594" s="4" t="s">
        <v>459</v>
      </c>
      <c r="C594" s="67" t="s">
        <v>460</v>
      </c>
      <c r="D594" s="56"/>
      <c r="E594" s="55">
        <f>E595</f>
        <v>61145.2</v>
      </c>
      <c r="F594" s="55">
        <f>F595</f>
        <v>5000</v>
      </c>
      <c r="G594" s="55">
        <f t="shared" ref="F594:G596" si="78">G595</f>
        <v>5000</v>
      </c>
    </row>
    <row r="595" spans="1:7" x14ac:dyDescent="0.3">
      <c r="A595" s="77"/>
      <c r="B595" s="4" t="s">
        <v>461</v>
      </c>
      <c r="C595" s="67" t="s">
        <v>462</v>
      </c>
      <c r="D595" s="56"/>
      <c r="E595" s="55">
        <f>E596+E598+E600</f>
        <v>61145.2</v>
      </c>
      <c r="F595" s="55">
        <f>F596+F598+F600</f>
        <v>5000</v>
      </c>
      <c r="G595" s="55">
        <f>G596+G598+G600</f>
        <v>5000</v>
      </c>
    </row>
    <row r="596" spans="1:7" x14ac:dyDescent="0.3">
      <c r="A596" s="77"/>
      <c r="B596" s="4" t="s">
        <v>463</v>
      </c>
      <c r="C596" s="67" t="s">
        <v>464</v>
      </c>
      <c r="D596" s="56"/>
      <c r="E596" s="55">
        <f>E597</f>
        <v>3900</v>
      </c>
      <c r="F596" s="55">
        <f t="shared" si="78"/>
        <v>5000</v>
      </c>
      <c r="G596" s="55">
        <f t="shared" si="78"/>
        <v>5000</v>
      </c>
    </row>
    <row r="597" spans="1:7" ht="31.2" x14ac:dyDescent="0.3">
      <c r="A597" s="77"/>
      <c r="B597" s="4" t="s">
        <v>19</v>
      </c>
      <c r="C597" s="67" t="s">
        <v>464</v>
      </c>
      <c r="D597" s="56">
        <v>200</v>
      </c>
      <c r="E597" s="55">
        <f>'вед прил 7'!H603</f>
        <v>3900</v>
      </c>
      <c r="F597" s="55">
        <f>'вед прил 7'!I603</f>
        <v>5000</v>
      </c>
      <c r="G597" s="55">
        <f>'вед прил 7'!J603</f>
        <v>5000</v>
      </c>
    </row>
    <row r="598" spans="1:7" ht="31.2" x14ac:dyDescent="0.3">
      <c r="A598" s="77"/>
      <c r="B598" s="4" t="s">
        <v>751</v>
      </c>
      <c r="C598" s="67" t="s">
        <v>750</v>
      </c>
      <c r="D598" s="56"/>
      <c r="E598" s="55">
        <f>E599</f>
        <v>34445.199999999997</v>
      </c>
      <c r="F598" s="55">
        <f>F599</f>
        <v>0</v>
      </c>
      <c r="G598" s="55">
        <f>G599</f>
        <v>0</v>
      </c>
    </row>
    <row r="599" spans="1:7" ht="31.2" x14ac:dyDescent="0.3">
      <c r="A599" s="77"/>
      <c r="B599" s="4" t="s">
        <v>19</v>
      </c>
      <c r="C599" s="67" t="s">
        <v>750</v>
      </c>
      <c r="D599" s="56">
        <v>200</v>
      </c>
      <c r="E599" s="55">
        <f>'вед прил 7'!H605</f>
        <v>34445.199999999997</v>
      </c>
      <c r="F599" s="55">
        <f>'вед прил 7'!I605</f>
        <v>0</v>
      </c>
      <c r="G599" s="55">
        <f>'вед прил 7'!J605</f>
        <v>0</v>
      </c>
    </row>
    <row r="600" spans="1:7" ht="31.2" x14ac:dyDescent="0.3">
      <c r="A600" s="77"/>
      <c r="B600" s="4" t="s">
        <v>862</v>
      </c>
      <c r="C600" s="67" t="s">
        <v>859</v>
      </c>
      <c r="D600" s="56"/>
      <c r="E600" s="55">
        <f>E601</f>
        <v>22800</v>
      </c>
      <c r="F600" s="55">
        <f>F601</f>
        <v>0</v>
      </c>
      <c r="G600" s="55">
        <f>G601</f>
        <v>0</v>
      </c>
    </row>
    <row r="601" spans="1:7" ht="31.2" x14ac:dyDescent="0.3">
      <c r="A601" s="77"/>
      <c r="B601" s="4" t="s">
        <v>19</v>
      </c>
      <c r="C601" s="67" t="s">
        <v>859</v>
      </c>
      <c r="D601" s="56">
        <v>200</v>
      </c>
      <c r="E601" s="55">
        <f>'вед прил 7'!H607</f>
        <v>22800</v>
      </c>
      <c r="F601" s="55">
        <f>'вед прил 7'!I607</f>
        <v>0</v>
      </c>
      <c r="G601" s="55">
        <f>'вед прил 7'!J607</f>
        <v>0</v>
      </c>
    </row>
    <row r="602" spans="1:7" ht="31.2" x14ac:dyDescent="0.3">
      <c r="A602" s="117">
        <v>26</v>
      </c>
      <c r="B602" s="61" t="s">
        <v>271</v>
      </c>
      <c r="C602" s="86" t="s">
        <v>272</v>
      </c>
      <c r="D602" s="87"/>
      <c r="E602" s="58">
        <f t="shared" ref="E602:G603" si="79">E603</f>
        <v>175</v>
      </c>
      <c r="F602" s="58">
        <f t="shared" si="79"/>
        <v>175</v>
      </c>
      <c r="G602" s="58">
        <f t="shared" si="79"/>
        <v>175</v>
      </c>
    </row>
    <row r="603" spans="1:7" ht="31.2" x14ac:dyDescent="0.3">
      <c r="A603" s="77"/>
      <c r="B603" s="4" t="s">
        <v>273</v>
      </c>
      <c r="C603" s="67" t="s">
        <v>274</v>
      </c>
      <c r="D603" s="56"/>
      <c r="E603" s="55">
        <f t="shared" si="79"/>
        <v>175</v>
      </c>
      <c r="F603" s="55">
        <f t="shared" si="79"/>
        <v>175</v>
      </c>
      <c r="G603" s="55">
        <f t="shared" si="79"/>
        <v>175</v>
      </c>
    </row>
    <row r="604" spans="1:7" x14ac:dyDescent="0.3">
      <c r="A604" s="77"/>
      <c r="B604" s="4" t="s">
        <v>275</v>
      </c>
      <c r="C604" s="67" t="s">
        <v>276</v>
      </c>
      <c r="D604" s="56"/>
      <c r="E604" s="55">
        <f>E605+E607</f>
        <v>175</v>
      </c>
      <c r="F604" s="55">
        <f>F605+F607</f>
        <v>175</v>
      </c>
      <c r="G604" s="55">
        <f>G605+G607</f>
        <v>175</v>
      </c>
    </row>
    <row r="605" spans="1:7" ht="31.2" x14ac:dyDescent="0.3">
      <c r="A605" s="77"/>
      <c r="B605" s="4" t="s">
        <v>277</v>
      </c>
      <c r="C605" s="67" t="s">
        <v>278</v>
      </c>
      <c r="D605" s="56"/>
      <c r="E605" s="55">
        <f>E606</f>
        <v>25</v>
      </c>
      <c r="F605" s="55">
        <f>F606</f>
        <v>25</v>
      </c>
      <c r="G605" s="55">
        <f>G606</f>
        <v>25</v>
      </c>
    </row>
    <row r="606" spans="1:7" ht="31.2" x14ac:dyDescent="0.3">
      <c r="A606" s="77"/>
      <c r="B606" s="4" t="s">
        <v>19</v>
      </c>
      <c r="C606" s="67" t="s">
        <v>278</v>
      </c>
      <c r="D606" s="56">
        <v>200</v>
      </c>
      <c r="E606" s="55">
        <f>'вед прил 7'!H277</f>
        <v>25</v>
      </c>
      <c r="F606" s="55">
        <f>'вед прил 7'!I277</f>
        <v>25</v>
      </c>
      <c r="G606" s="55">
        <f>'вед прил 7'!J277</f>
        <v>25</v>
      </c>
    </row>
    <row r="607" spans="1:7" ht="31.2" x14ac:dyDescent="0.3">
      <c r="A607" s="77"/>
      <c r="B607" s="4" t="s">
        <v>279</v>
      </c>
      <c r="C607" s="67" t="s">
        <v>280</v>
      </c>
      <c r="D607" s="56"/>
      <c r="E607" s="55">
        <f>E608</f>
        <v>150</v>
      </c>
      <c r="F607" s="55">
        <f>F608</f>
        <v>150</v>
      </c>
      <c r="G607" s="55">
        <f>G608</f>
        <v>150</v>
      </c>
    </row>
    <row r="608" spans="1:7" ht="31.2" x14ac:dyDescent="0.3">
      <c r="A608" s="77"/>
      <c r="B608" s="4" t="s">
        <v>19</v>
      </c>
      <c r="C608" s="67" t="s">
        <v>280</v>
      </c>
      <c r="D608" s="56">
        <v>200</v>
      </c>
      <c r="E608" s="55">
        <f>'вед прил 7'!H279</f>
        <v>150</v>
      </c>
      <c r="F608" s="55">
        <f>'вед прил 7'!I279</f>
        <v>150</v>
      </c>
      <c r="G608" s="55">
        <f>'вед прил 7'!J279</f>
        <v>150</v>
      </c>
    </row>
    <row r="609" spans="1:7" ht="46.8" x14ac:dyDescent="0.3">
      <c r="A609" s="117">
        <v>27</v>
      </c>
      <c r="B609" s="61" t="s">
        <v>281</v>
      </c>
      <c r="C609" s="86" t="s">
        <v>282</v>
      </c>
      <c r="D609" s="87"/>
      <c r="E609" s="58">
        <f t="shared" ref="E609:G611" si="80">E610</f>
        <v>750</v>
      </c>
      <c r="F609" s="58">
        <f t="shared" si="80"/>
        <v>1050</v>
      </c>
      <c r="G609" s="58">
        <f t="shared" si="80"/>
        <v>1050</v>
      </c>
    </row>
    <row r="610" spans="1:7" ht="46.8" x14ac:dyDescent="0.3">
      <c r="A610" s="77"/>
      <c r="B610" s="4" t="s">
        <v>283</v>
      </c>
      <c r="C610" s="67" t="s">
        <v>284</v>
      </c>
      <c r="D610" s="56"/>
      <c r="E610" s="55">
        <f t="shared" si="80"/>
        <v>750</v>
      </c>
      <c r="F610" s="55">
        <f t="shared" si="80"/>
        <v>1050</v>
      </c>
      <c r="G610" s="55">
        <f t="shared" si="80"/>
        <v>1050</v>
      </c>
    </row>
    <row r="611" spans="1:7" ht="31.2" x14ac:dyDescent="0.3">
      <c r="A611" s="77"/>
      <c r="B611" s="4" t="s">
        <v>285</v>
      </c>
      <c r="C611" s="67" t="s">
        <v>286</v>
      </c>
      <c r="D611" s="56"/>
      <c r="E611" s="55">
        <f t="shared" si="80"/>
        <v>750</v>
      </c>
      <c r="F611" s="55">
        <f t="shared" si="80"/>
        <v>1050</v>
      </c>
      <c r="G611" s="55">
        <f t="shared" si="80"/>
        <v>1050</v>
      </c>
    </row>
    <row r="612" spans="1:7" x14ac:dyDescent="0.3">
      <c r="A612" s="77"/>
      <c r="B612" s="4" t="s">
        <v>287</v>
      </c>
      <c r="C612" s="67" t="s">
        <v>288</v>
      </c>
      <c r="D612" s="56"/>
      <c r="E612" s="55">
        <f>E613+E614+E615</f>
        <v>750</v>
      </c>
      <c r="F612" s="55">
        <f>F613+F614+F615</f>
        <v>1050</v>
      </c>
      <c r="G612" s="55">
        <f>G613+G614+G615</f>
        <v>1050</v>
      </c>
    </row>
    <row r="613" spans="1:7" ht="31.2" x14ac:dyDescent="0.3">
      <c r="A613" s="77"/>
      <c r="B613" s="4" t="s">
        <v>19</v>
      </c>
      <c r="C613" s="67" t="s">
        <v>288</v>
      </c>
      <c r="D613" s="56">
        <v>200</v>
      </c>
      <c r="E613" s="55">
        <f>'вед прил 7'!H284</f>
        <v>750</v>
      </c>
      <c r="F613" s="55">
        <f>'вед прил 7'!I284</f>
        <v>1050</v>
      </c>
      <c r="G613" s="55">
        <f>'вед прил 7'!J284</f>
        <v>1050</v>
      </c>
    </row>
    <row r="614" spans="1:7" hidden="1" outlineLevel="1" x14ac:dyDescent="0.3">
      <c r="A614" s="77"/>
      <c r="B614" s="4" t="s">
        <v>20</v>
      </c>
      <c r="C614" s="67" t="s">
        <v>288</v>
      </c>
      <c r="D614" s="56">
        <v>300</v>
      </c>
      <c r="E614" s="55">
        <f>'вед прил 7'!H285</f>
        <v>0</v>
      </c>
      <c r="F614" s="55">
        <f>'вед прил 7'!I285</f>
        <v>0</v>
      </c>
      <c r="G614" s="55">
        <f>'вед прил 7'!J285</f>
        <v>0</v>
      </c>
    </row>
    <row r="615" spans="1:7" hidden="1" outlineLevel="1" x14ac:dyDescent="0.3">
      <c r="A615" s="77"/>
      <c r="B615" s="4" t="s">
        <v>61</v>
      </c>
      <c r="C615" s="67" t="s">
        <v>288</v>
      </c>
      <c r="D615" s="56">
        <v>800</v>
      </c>
      <c r="E615" s="55">
        <f>'вед прил 7'!H286</f>
        <v>0</v>
      </c>
      <c r="F615" s="55">
        <f>'вед прил 7'!I286</f>
        <v>0</v>
      </c>
      <c r="G615" s="55">
        <f>'вед прил 7'!J286</f>
        <v>0</v>
      </c>
    </row>
    <row r="616" spans="1:7" ht="31.2" hidden="1" outlineLevel="1" x14ac:dyDescent="0.3">
      <c r="A616" s="117"/>
      <c r="B616" s="61" t="s">
        <v>676</v>
      </c>
      <c r="C616" s="86" t="s">
        <v>39</v>
      </c>
      <c r="D616" s="87"/>
      <c r="E616" s="58">
        <f t="shared" ref="E616:G617" si="81">E617</f>
        <v>0</v>
      </c>
      <c r="F616" s="58">
        <f t="shared" si="81"/>
        <v>0</v>
      </c>
      <c r="G616" s="58">
        <f t="shared" si="81"/>
        <v>0</v>
      </c>
    </row>
    <row r="617" spans="1:7" ht="31.2" hidden="1" outlineLevel="1" x14ac:dyDescent="0.3">
      <c r="A617" s="77"/>
      <c r="B617" s="4" t="s">
        <v>677</v>
      </c>
      <c r="C617" s="67" t="s">
        <v>41</v>
      </c>
      <c r="D617" s="56"/>
      <c r="E617" s="55">
        <f t="shared" si="81"/>
        <v>0</v>
      </c>
      <c r="F617" s="55">
        <f t="shared" si="81"/>
        <v>0</v>
      </c>
      <c r="G617" s="55">
        <f t="shared" si="81"/>
        <v>0</v>
      </c>
    </row>
    <row r="618" spans="1:7" ht="31.2" hidden="1" outlineLevel="1" x14ac:dyDescent="0.3">
      <c r="A618" s="77"/>
      <c r="B618" s="4" t="s">
        <v>42</v>
      </c>
      <c r="C618" s="67" t="s">
        <v>43</v>
      </c>
      <c r="D618" s="56"/>
      <c r="E618" s="55">
        <f>E621+E619</f>
        <v>0</v>
      </c>
      <c r="F618" s="55">
        <f>F621+F619</f>
        <v>0</v>
      </c>
      <c r="G618" s="55">
        <f>G621+G619</f>
        <v>0</v>
      </c>
    </row>
    <row r="619" spans="1:7" hidden="1" outlineLevel="1" x14ac:dyDescent="0.3">
      <c r="A619" s="77"/>
      <c r="B619" s="4" t="s">
        <v>44</v>
      </c>
      <c r="C619" s="67" t="s">
        <v>45</v>
      </c>
      <c r="D619" s="56"/>
      <c r="E619" s="55">
        <f>E620</f>
        <v>0</v>
      </c>
      <c r="F619" s="55">
        <f>F620</f>
        <v>0</v>
      </c>
      <c r="G619" s="55">
        <f>G620</f>
        <v>0</v>
      </c>
    </row>
    <row r="620" spans="1:7" hidden="1" outlineLevel="1" x14ac:dyDescent="0.3">
      <c r="A620" s="77"/>
      <c r="B620" s="4" t="s">
        <v>20</v>
      </c>
      <c r="C620" s="67" t="s">
        <v>45</v>
      </c>
      <c r="D620" s="56">
        <v>300</v>
      </c>
      <c r="E620" s="55">
        <f>'вед прил 7'!H490</f>
        <v>0</v>
      </c>
      <c r="F620" s="55">
        <f>'вед прил 7'!I490</f>
        <v>0</v>
      </c>
      <c r="G620" s="55">
        <f>'вед прил 7'!J490</f>
        <v>0</v>
      </c>
    </row>
    <row r="621" spans="1:7" hidden="1" outlineLevel="1" x14ac:dyDescent="0.3">
      <c r="A621" s="77"/>
      <c r="B621" s="4" t="s">
        <v>44</v>
      </c>
      <c r="C621" s="67" t="s">
        <v>46</v>
      </c>
      <c r="D621" s="56"/>
      <c r="E621" s="55">
        <f>E622</f>
        <v>0</v>
      </c>
      <c r="F621" s="55">
        <f>F622</f>
        <v>0</v>
      </c>
      <c r="G621" s="55">
        <f>G622</f>
        <v>0</v>
      </c>
    </row>
    <row r="622" spans="1:7" hidden="1" outlineLevel="1" x14ac:dyDescent="0.3">
      <c r="A622" s="77"/>
      <c r="B622" s="4" t="s">
        <v>20</v>
      </c>
      <c r="C622" s="67" t="s">
        <v>46</v>
      </c>
      <c r="D622" s="56">
        <v>300</v>
      </c>
      <c r="E622" s="55">
        <f>'вед прил 7'!H492</f>
        <v>0</v>
      </c>
      <c r="F622" s="55">
        <f>'вед прил 7'!I492</f>
        <v>0</v>
      </c>
      <c r="G622" s="55">
        <f>'вед прил 7'!J492</f>
        <v>0</v>
      </c>
    </row>
    <row r="623" spans="1:7" ht="31.2" collapsed="1" x14ac:dyDescent="0.3">
      <c r="A623" s="117">
        <v>28</v>
      </c>
      <c r="B623" s="61" t="s">
        <v>51</v>
      </c>
      <c r="C623" s="118" t="s">
        <v>52</v>
      </c>
      <c r="D623" s="84"/>
      <c r="E623" s="58">
        <f>E624+E630</f>
        <v>4586.8999999999996</v>
      </c>
      <c r="F623" s="58">
        <f>F624+F630</f>
        <v>4616.8999999999996</v>
      </c>
      <c r="G623" s="58">
        <f>G624+G630</f>
        <v>4616.8999999999996</v>
      </c>
    </row>
    <row r="624" spans="1:7" ht="31.2" x14ac:dyDescent="0.3">
      <c r="A624" s="77"/>
      <c r="B624" s="4" t="s">
        <v>53</v>
      </c>
      <c r="C624" s="119" t="s">
        <v>54</v>
      </c>
      <c r="D624" s="65"/>
      <c r="E624" s="55">
        <f>E625+E628</f>
        <v>2282.4</v>
      </c>
      <c r="F624" s="55">
        <f>F625</f>
        <v>2282.4</v>
      </c>
      <c r="G624" s="55">
        <f>G625</f>
        <v>2282.4</v>
      </c>
    </row>
    <row r="625" spans="1:7" x14ac:dyDescent="0.3">
      <c r="A625" s="77"/>
      <c r="B625" s="4" t="s">
        <v>55</v>
      </c>
      <c r="C625" s="119" t="s">
        <v>56</v>
      </c>
      <c r="D625" s="65"/>
      <c r="E625" s="55">
        <f>E626+E627</f>
        <v>2282.4</v>
      </c>
      <c r="F625" s="55">
        <f>F626</f>
        <v>2282.4</v>
      </c>
      <c r="G625" s="55">
        <f>G626</f>
        <v>2282.4</v>
      </c>
    </row>
    <row r="626" spans="1:7" ht="46.8" x14ac:dyDescent="0.3">
      <c r="A626" s="77"/>
      <c r="B626" s="4" t="s">
        <v>57</v>
      </c>
      <c r="C626" s="119" t="s">
        <v>56</v>
      </c>
      <c r="D626" s="65">
        <v>100</v>
      </c>
      <c r="E626" s="55">
        <f>'вед прил 7'!H20</f>
        <v>2282.4</v>
      </c>
      <c r="F626" s="55">
        <f>'вед прил 7'!I20</f>
        <v>2282.4</v>
      </c>
      <c r="G626" s="55">
        <f>'вед прил 7'!J20</f>
        <v>2282.4</v>
      </c>
    </row>
    <row r="627" spans="1:7" ht="31.2" hidden="1" outlineLevel="1" x14ac:dyDescent="0.3">
      <c r="A627" s="77"/>
      <c r="B627" s="4" t="s">
        <v>19</v>
      </c>
      <c r="C627" s="119" t="s">
        <v>56</v>
      </c>
      <c r="D627" s="65">
        <v>200</v>
      </c>
      <c r="E627" s="55">
        <f>'вед прил 7'!H21</f>
        <v>0</v>
      </c>
      <c r="F627" s="55"/>
      <c r="G627" s="55"/>
    </row>
    <row r="628" spans="1:7" ht="93.6" hidden="1" outlineLevel="1" x14ac:dyDescent="0.3">
      <c r="A628" s="77"/>
      <c r="B628" s="4" t="s">
        <v>894</v>
      </c>
      <c r="C628" s="67" t="s">
        <v>898</v>
      </c>
      <c r="D628" s="65"/>
      <c r="E628" s="55">
        <f>E629</f>
        <v>0</v>
      </c>
      <c r="F628" s="55"/>
      <c r="G628" s="55"/>
    </row>
    <row r="629" spans="1:7" ht="46.8" hidden="1" outlineLevel="1" x14ac:dyDescent="0.3">
      <c r="A629" s="77"/>
      <c r="B629" s="4" t="s">
        <v>57</v>
      </c>
      <c r="C629" s="67" t="s">
        <v>898</v>
      </c>
      <c r="D629" s="65">
        <v>100</v>
      </c>
      <c r="E629" s="55">
        <f>'вед прил 7'!H23</f>
        <v>0</v>
      </c>
      <c r="F629" s="55"/>
      <c r="G629" s="55"/>
    </row>
    <row r="630" spans="1:7" ht="31.2" collapsed="1" x14ac:dyDescent="0.3">
      <c r="A630" s="77"/>
      <c r="B630" s="4" t="s">
        <v>58</v>
      </c>
      <c r="C630" s="119" t="s">
        <v>59</v>
      </c>
      <c r="D630" s="65"/>
      <c r="E630" s="55">
        <f>E631</f>
        <v>2304.5</v>
      </c>
      <c r="F630" s="55">
        <f>F631</f>
        <v>2334.5</v>
      </c>
      <c r="G630" s="55">
        <f>G631</f>
        <v>2334.5</v>
      </c>
    </row>
    <row r="631" spans="1:7" x14ac:dyDescent="0.3">
      <c r="A631" s="77"/>
      <c r="B631" s="4" t="s">
        <v>55</v>
      </c>
      <c r="C631" s="119" t="s">
        <v>60</v>
      </c>
      <c r="D631" s="65"/>
      <c r="E631" s="55">
        <f>E632+E633+E634</f>
        <v>2304.5</v>
      </c>
      <c r="F631" s="55">
        <f>F632+F633+F634</f>
        <v>2334.5</v>
      </c>
      <c r="G631" s="55">
        <f>G632+G633+G634</f>
        <v>2334.5</v>
      </c>
    </row>
    <row r="632" spans="1:7" ht="46.8" x14ac:dyDescent="0.3">
      <c r="A632" s="77"/>
      <c r="B632" s="4" t="s">
        <v>57</v>
      </c>
      <c r="C632" s="119" t="s">
        <v>60</v>
      </c>
      <c r="D632" s="65">
        <v>100</v>
      </c>
      <c r="E632" s="55">
        <f>'вед прил 7'!H26</f>
        <v>2174.5</v>
      </c>
      <c r="F632" s="55">
        <f>'вед прил 7'!I26</f>
        <v>2174.5</v>
      </c>
      <c r="G632" s="55">
        <f>'вед прил 7'!J26</f>
        <v>2174.5</v>
      </c>
    </row>
    <row r="633" spans="1:7" ht="31.2" x14ac:dyDescent="0.3">
      <c r="A633" s="77"/>
      <c r="B633" s="4" t="s">
        <v>19</v>
      </c>
      <c r="C633" s="119" t="s">
        <v>60</v>
      </c>
      <c r="D633" s="65">
        <v>200</v>
      </c>
      <c r="E633" s="55">
        <f>'вед прил 7'!H27</f>
        <v>130</v>
      </c>
      <c r="F633" s="55">
        <f>'вед прил 7'!I27</f>
        <v>160</v>
      </c>
      <c r="G633" s="55">
        <f>'вед прил 7'!J27</f>
        <v>160</v>
      </c>
    </row>
    <row r="634" spans="1:7" hidden="1" outlineLevel="1" x14ac:dyDescent="0.3">
      <c r="A634" s="77"/>
      <c r="B634" s="4" t="s">
        <v>61</v>
      </c>
      <c r="C634" s="119" t="s">
        <v>60</v>
      </c>
      <c r="D634" s="65">
        <v>800</v>
      </c>
      <c r="E634" s="55">
        <f>'вед прил 7'!H28</f>
        <v>0</v>
      </c>
      <c r="F634" s="55">
        <f>'вед прил 7'!I28</f>
        <v>0</v>
      </c>
      <c r="G634" s="55">
        <f>'вед прил 7'!J28</f>
        <v>0</v>
      </c>
    </row>
    <row r="635" spans="1:7" ht="31.2" collapsed="1" x14ac:dyDescent="0.3">
      <c r="A635" s="117">
        <v>29</v>
      </c>
      <c r="B635" s="61" t="s">
        <v>65</v>
      </c>
      <c r="C635" s="118" t="s">
        <v>66</v>
      </c>
      <c r="D635" s="84"/>
      <c r="E635" s="58">
        <f>E636</f>
        <v>2404.1999999999998</v>
      </c>
      <c r="F635" s="58">
        <f>F636</f>
        <v>2404.1999999999998</v>
      </c>
      <c r="G635" s="58">
        <f>G636</f>
        <v>2404.1999999999998</v>
      </c>
    </row>
    <row r="636" spans="1:7" x14ac:dyDescent="0.3">
      <c r="A636" s="77"/>
      <c r="B636" s="4" t="s">
        <v>67</v>
      </c>
      <c r="C636" s="119" t="s">
        <v>68</v>
      </c>
      <c r="D636" s="65"/>
      <c r="E636" s="55">
        <f>E637+E640</f>
        <v>2404.1999999999998</v>
      </c>
      <c r="F636" s="55">
        <f>F637</f>
        <v>2404.1999999999998</v>
      </c>
      <c r="G636" s="55">
        <f>G637</f>
        <v>2404.1999999999998</v>
      </c>
    </row>
    <row r="637" spans="1:7" x14ac:dyDescent="0.3">
      <c r="A637" s="77"/>
      <c r="B637" s="4" t="s">
        <v>55</v>
      </c>
      <c r="C637" s="119" t="s">
        <v>69</v>
      </c>
      <c r="D637" s="65"/>
      <c r="E637" s="55">
        <f>E638+E639</f>
        <v>2404.1999999999998</v>
      </c>
      <c r="F637" s="55">
        <f>F638</f>
        <v>2404.1999999999998</v>
      </c>
      <c r="G637" s="55">
        <f>G638</f>
        <v>2404.1999999999998</v>
      </c>
    </row>
    <row r="638" spans="1:7" ht="46.8" x14ac:dyDescent="0.3">
      <c r="A638" s="77"/>
      <c r="B638" s="4" t="s">
        <v>57</v>
      </c>
      <c r="C638" s="119" t="s">
        <v>69</v>
      </c>
      <c r="D638" s="65">
        <v>100</v>
      </c>
      <c r="E638" s="55">
        <f>'вед прил 7'!H35</f>
        <v>2404.1999999999998</v>
      </c>
      <c r="F638" s="55">
        <f>'вед прил 7'!I35</f>
        <v>2404.1999999999998</v>
      </c>
      <c r="G638" s="55">
        <f>'вед прил 7'!J35</f>
        <v>2404.1999999999998</v>
      </c>
    </row>
    <row r="639" spans="1:7" ht="31.2" hidden="1" outlineLevel="1" x14ac:dyDescent="0.3">
      <c r="A639" s="77"/>
      <c r="B639" s="4" t="s">
        <v>19</v>
      </c>
      <c r="C639" s="67" t="s">
        <v>69</v>
      </c>
      <c r="D639" s="65">
        <v>200</v>
      </c>
      <c r="E639" s="55">
        <f>'вед прил 7'!H36</f>
        <v>0</v>
      </c>
      <c r="F639" s="55"/>
      <c r="G639" s="55"/>
    </row>
    <row r="640" spans="1:7" ht="93.6" hidden="1" outlineLevel="1" x14ac:dyDescent="0.3">
      <c r="A640" s="77"/>
      <c r="B640" s="4" t="s">
        <v>894</v>
      </c>
      <c r="C640" s="67" t="s">
        <v>896</v>
      </c>
      <c r="D640" s="65"/>
      <c r="E640" s="55">
        <f>E641</f>
        <v>0</v>
      </c>
      <c r="F640" s="55"/>
      <c r="G640" s="55"/>
    </row>
    <row r="641" spans="1:7" ht="46.8" hidden="1" outlineLevel="1" x14ac:dyDescent="0.3">
      <c r="A641" s="77"/>
      <c r="B641" s="4" t="s">
        <v>57</v>
      </c>
      <c r="C641" s="67" t="s">
        <v>896</v>
      </c>
      <c r="D641" s="65">
        <v>100</v>
      </c>
      <c r="E641" s="55">
        <f>'вед прил 7'!H38</f>
        <v>0</v>
      </c>
      <c r="F641" s="55"/>
      <c r="G641" s="55"/>
    </row>
    <row r="642" spans="1:7" ht="31.2" collapsed="1" x14ac:dyDescent="0.3">
      <c r="A642" s="117">
        <v>30</v>
      </c>
      <c r="B642" s="61" t="s">
        <v>85</v>
      </c>
      <c r="C642" s="118" t="s">
        <v>86</v>
      </c>
      <c r="D642" s="84"/>
      <c r="E642" s="58">
        <f>E643+E653+E661+E664+E670+E679+E682+E675</f>
        <v>319097.8</v>
      </c>
      <c r="F642" s="58">
        <f>F643+F653+F661+F664+F670+F679+F682+F675</f>
        <v>339279</v>
      </c>
      <c r="G642" s="58">
        <f>G643+G653+G661+G664+G670+G679+G682+G675</f>
        <v>309120.59999999998</v>
      </c>
    </row>
    <row r="643" spans="1:7" ht="31.2" x14ac:dyDescent="0.3">
      <c r="A643" s="77"/>
      <c r="B643" s="4" t="s">
        <v>87</v>
      </c>
      <c r="C643" s="119" t="s">
        <v>88</v>
      </c>
      <c r="D643" s="65"/>
      <c r="E643" s="55">
        <f>E644+E649+E651</f>
        <v>125290.59999999999</v>
      </c>
      <c r="F643" s="55">
        <f>F644+F649</f>
        <v>114133.59999999999</v>
      </c>
      <c r="G643" s="55">
        <f>G644+G649</f>
        <v>115101.99999999999</v>
      </c>
    </row>
    <row r="644" spans="1:7" x14ac:dyDescent="0.3">
      <c r="A644" s="77"/>
      <c r="B644" s="4" t="s">
        <v>55</v>
      </c>
      <c r="C644" s="119" t="s">
        <v>89</v>
      </c>
      <c r="D644" s="65"/>
      <c r="E644" s="55">
        <f>E645+E646+E648+E647</f>
        <v>125290.59999999999</v>
      </c>
      <c r="F644" s="55">
        <f>F645+F646+F648+F647</f>
        <v>114133.59999999999</v>
      </c>
      <c r="G644" s="55">
        <f>G645+G646+G648+G647</f>
        <v>115101.99999999999</v>
      </c>
    </row>
    <row r="645" spans="1:7" ht="46.8" x14ac:dyDescent="0.3">
      <c r="A645" s="77"/>
      <c r="B645" s="4" t="s">
        <v>57</v>
      </c>
      <c r="C645" s="119" t="s">
        <v>89</v>
      </c>
      <c r="D645" s="65">
        <v>100</v>
      </c>
      <c r="E645" s="55">
        <f>'вед прил 7'!H73</f>
        <v>94990.7</v>
      </c>
      <c r="F645" s="55">
        <f>'вед прил 7'!I73</f>
        <v>94990.7</v>
      </c>
      <c r="G645" s="55">
        <f>'вед прил 7'!J73</f>
        <v>94990.7</v>
      </c>
    </row>
    <row r="646" spans="1:7" ht="31.2" x14ac:dyDescent="0.3">
      <c r="A646" s="77"/>
      <c r="B646" s="4" t="s">
        <v>19</v>
      </c>
      <c r="C646" s="119" t="s">
        <v>89</v>
      </c>
      <c r="D646" s="65">
        <v>200</v>
      </c>
      <c r="E646" s="55">
        <f>'вед прил 7'!H74</f>
        <v>29105.7</v>
      </c>
      <c r="F646" s="55">
        <f>'вед прил 7'!I74</f>
        <v>17948.7</v>
      </c>
      <c r="G646" s="55">
        <f>'вед прил 7'!J74</f>
        <v>18917.099999999999</v>
      </c>
    </row>
    <row r="647" spans="1:7" ht="31.2" hidden="1" outlineLevel="1" x14ac:dyDescent="0.3">
      <c r="A647" s="77"/>
      <c r="B647" s="4" t="s">
        <v>34</v>
      </c>
      <c r="C647" s="119" t="s">
        <v>89</v>
      </c>
      <c r="D647" s="65">
        <v>400</v>
      </c>
      <c r="E647" s="55">
        <f>'вед прил 7'!H75</f>
        <v>0</v>
      </c>
      <c r="F647" s="55">
        <f>'вед прил 7'!I75</f>
        <v>0</v>
      </c>
      <c r="G647" s="55">
        <f>'вед прил 7'!J75</f>
        <v>0</v>
      </c>
    </row>
    <row r="648" spans="1:7" collapsed="1" x14ac:dyDescent="0.3">
      <c r="A648" s="77"/>
      <c r="B648" s="4" t="s">
        <v>61</v>
      </c>
      <c r="C648" s="119" t="s">
        <v>89</v>
      </c>
      <c r="D648" s="65">
        <v>800</v>
      </c>
      <c r="E648" s="55">
        <f>'вед прил 7'!H76</f>
        <v>1194.2</v>
      </c>
      <c r="F648" s="55">
        <f>'вед прил 7'!I76</f>
        <v>1194.2</v>
      </c>
      <c r="G648" s="55">
        <f>'вед прил 7'!J76</f>
        <v>1194.2</v>
      </c>
    </row>
    <row r="649" spans="1:7" hidden="1" outlineLevel="1" x14ac:dyDescent="0.3">
      <c r="A649" s="77"/>
      <c r="B649" s="4" t="s">
        <v>90</v>
      </c>
      <c r="C649" s="119" t="s">
        <v>91</v>
      </c>
      <c r="D649" s="65"/>
      <c r="E649" s="55">
        <f>E650</f>
        <v>0</v>
      </c>
      <c r="F649" s="55">
        <f>F650</f>
        <v>0</v>
      </c>
      <c r="G649" s="55">
        <f>G650</f>
        <v>0</v>
      </c>
    </row>
    <row r="650" spans="1:7" ht="31.2" hidden="1" outlineLevel="1" x14ac:dyDescent="0.3">
      <c r="A650" s="77"/>
      <c r="B650" s="4" t="s">
        <v>19</v>
      </c>
      <c r="C650" s="119" t="s">
        <v>91</v>
      </c>
      <c r="D650" s="65">
        <v>200</v>
      </c>
      <c r="E650" s="55">
        <v>0</v>
      </c>
      <c r="F650" s="55">
        <v>0</v>
      </c>
      <c r="G650" s="55">
        <v>0</v>
      </c>
    </row>
    <row r="651" spans="1:7" ht="93.6" hidden="1" outlineLevel="1" x14ac:dyDescent="0.3">
      <c r="A651" s="77"/>
      <c r="B651" s="4" t="s">
        <v>894</v>
      </c>
      <c r="C651" s="67" t="s">
        <v>895</v>
      </c>
      <c r="D651" s="65"/>
      <c r="E651" s="55">
        <f>E652</f>
        <v>0</v>
      </c>
      <c r="F651" s="55"/>
      <c r="G651" s="55"/>
    </row>
    <row r="652" spans="1:7" ht="46.8" hidden="1" outlineLevel="1" x14ac:dyDescent="0.3">
      <c r="A652" s="77"/>
      <c r="B652" s="4" t="s">
        <v>57</v>
      </c>
      <c r="C652" s="67" t="s">
        <v>895</v>
      </c>
      <c r="D652" s="65">
        <v>100</v>
      </c>
      <c r="E652" s="55">
        <f>'вед прил 7'!H78</f>
        <v>0</v>
      </c>
      <c r="F652" s="55"/>
      <c r="G652" s="55"/>
    </row>
    <row r="653" spans="1:7" ht="31.2" collapsed="1" x14ac:dyDescent="0.3">
      <c r="A653" s="77"/>
      <c r="B653" s="4" t="s">
        <v>82</v>
      </c>
      <c r="C653" s="119" t="s">
        <v>92</v>
      </c>
      <c r="D653" s="65"/>
      <c r="E653" s="55">
        <f>E654+E658+E656</f>
        <v>767.19999999999993</v>
      </c>
      <c r="F653" s="55">
        <f>F654+F658+F656</f>
        <v>787.59999999999991</v>
      </c>
      <c r="G653" s="55">
        <f>G654+G658+G656</f>
        <v>936.69999999999993</v>
      </c>
    </row>
    <row r="654" spans="1:7" ht="46.8" x14ac:dyDescent="0.3">
      <c r="A654" s="77"/>
      <c r="B654" s="4" t="s">
        <v>97</v>
      </c>
      <c r="C654" s="67" t="s">
        <v>98</v>
      </c>
      <c r="D654" s="56"/>
      <c r="E654" s="55">
        <f>E655</f>
        <v>11.4</v>
      </c>
      <c r="F654" s="55">
        <f>F655</f>
        <v>11.8</v>
      </c>
      <c r="G654" s="55">
        <f>G655</f>
        <v>160.9</v>
      </c>
    </row>
    <row r="655" spans="1:7" ht="31.2" x14ac:dyDescent="0.3">
      <c r="A655" s="77"/>
      <c r="B655" s="4" t="s">
        <v>19</v>
      </c>
      <c r="C655" s="67" t="s">
        <v>98</v>
      </c>
      <c r="D655" s="56">
        <v>200</v>
      </c>
      <c r="E655" s="55">
        <f>'вед прил 7'!H87</f>
        <v>11.4</v>
      </c>
      <c r="F655" s="55">
        <f>'вед прил 7'!I87</f>
        <v>11.8</v>
      </c>
      <c r="G655" s="55">
        <f>'вед прил 7'!J87</f>
        <v>160.9</v>
      </c>
    </row>
    <row r="656" spans="1:7" hidden="1" outlineLevel="1" x14ac:dyDescent="0.3">
      <c r="A656" s="77"/>
      <c r="B656" s="4" t="s">
        <v>143</v>
      </c>
      <c r="C656" s="67" t="s">
        <v>144</v>
      </c>
      <c r="D656" s="56"/>
      <c r="E656" s="55">
        <f>E657</f>
        <v>0</v>
      </c>
      <c r="F656" s="55">
        <f>F657</f>
        <v>0</v>
      </c>
      <c r="G656" s="55">
        <f>G657</f>
        <v>0</v>
      </c>
    </row>
    <row r="657" spans="1:7" ht="31.2" hidden="1" outlineLevel="1" x14ac:dyDescent="0.3">
      <c r="A657" s="77"/>
      <c r="B657" s="4" t="s">
        <v>19</v>
      </c>
      <c r="C657" s="67" t="s">
        <v>144</v>
      </c>
      <c r="D657" s="56">
        <v>200</v>
      </c>
      <c r="E657" s="55">
        <v>0</v>
      </c>
      <c r="F657" s="55">
        <v>0</v>
      </c>
      <c r="G657" s="55">
        <v>0</v>
      </c>
    </row>
    <row r="658" spans="1:7" ht="93.6" collapsed="1" x14ac:dyDescent="0.3">
      <c r="A658" s="77"/>
      <c r="B658" s="4" t="s">
        <v>93</v>
      </c>
      <c r="C658" s="119" t="s">
        <v>94</v>
      </c>
      <c r="D658" s="65"/>
      <c r="E658" s="55">
        <f>E659+E660</f>
        <v>755.8</v>
      </c>
      <c r="F658" s="55">
        <f>F659+F660</f>
        <v>775.8</v>
      </c>
      <c r="G658" s="55">
        <f>G659+G660</f>
        <v>775.8</v>
      </c>
    </row>
    <row r="659" spans="1:7" ht="46.8" x14ac:dyDescent="0.3">
      <c r="A659" s="77"/>
      <c r="B659" s="4" t="s">
        <v>57</v>
      </c>
      <c r="C659" s="119" t="s">
        <v>94</v>
      </c>
      <c r="D659" s="65">
        <v>100</v>
      </c>
      <c r="E659" s="55">
        <f>'вед прил 7'!H81</f>
        <v>755.8</v>
      </c>
      <c r="F659" s="55">
        <f>'вед прил 7'!I81</f>
        <v>775.8</v>
      </c>
      <c r="G659" s="55">
        <f>'вед прил 7'!J81</f>
        <v>775.8</v>
      </c>
    </row>
    <row r="660" spans="1:7" ht="31.2" hidden="1" outlineLevel="1" x14ac:dyDescent="0.3">
      <c r="A660" s="77"/>
      <c r="B660" s="4" t="s">
        <v>19</v>
      </c>
      <c r="C660" s="119" t="s">
        <v>94</v>
      </c>
      <c r="D660" s="65">
        <v>200</v>
      </c>
      <c r="E660" s="55">
        <f>'вед прил 7'!H82</f>
        <v>0</v>
      </c>
      <c r="F660" s="55">
        <f>'вед прил 7'!I82</f>
        <v>0</v>
      </c>
      <c r="G660" s="55">
        <f>'вед прил 7'!J82</f>
        <v>0</v>
      </c>
    </row>
    <row r="661" spans="1:7" collapsed="1" x14ac:dyDescent="0.3">
      <c r="A661" s="77"/>
      <c r="B661" s="4" t="s">
        <v>100</v>
      </c>
      <c r="C661" s="119" t="s">
        <v>101</v>
      </c>
      <c r="D661" s="65"/>
      <c r="E661" s="55">
        <f t="shared" ref="E661:G662" si="82">E662</f>
        <v>23498.3</v>
      </c>
      <c r="F661" s="55">
        <f t="shared" si="82"/>
        <v>76813.599999999991</v>
      </c>
      <c r="G661" s="55">
        <f t="shared" si="82"/>
        <v>56520</v>
      </c>
    </row>
    <row r="662" spans="1:7" x14ac:dyDescent="0.3">
      <c r="A662" s="77"/>
      <c r="B662" s="4" t="s">
        <v>90</v>
      </c>
      <c r="C662" s="119" t="s">
        <v>102</v>
      </c>
      <c r="D662" s="65"/>
      <c r="E662" s="55">
        <f t="shared" si="82"/>
        <v>23498.3</v>
      </c>
      <c r="F662" s="55">
        <f t="shared" si="82"/>
        <v>76813.599999999991</v>
      </c>
      <c r="G662" s="55">
        <f t="shared" si="82"/>
        <v>56520</v>
      </c>
    </row>
    <row r="663" spans="1:7" x14ac:dyDescent="0.3">
      <c r="A663" s="77"/>
      <c r="B663" s="4" t="s">
        <v>61</v>
      </c>
      <c r="C663" s="119" t="s">
        <v>102</v>
      </c>
      <c r="D663" s="65">
        <v>800</v>
      </c>
      <c r="E663" s="55">
        <f>'вед прил 7'!H98</f>
        <v>23498.3</v>
      </c>
      <c r="F663" s="55">
        <f>'вед прил 7'!I98</f>
        <v>76813.599999999991</v>
      </c>
      <c r="G663" s="55">
        <f>'вед прил 7'!J98</f>
        <v>56520</v>
      </c>
    </row>
    <row r="664" spans="1:7" ht="31.2" x14ac:dyDescent="0.3">
      <c r="A664" s="77"/>
      <c r="B664" s="4" t="s">
        <v>365</v>
      </c>
      <c r="C664" s="119" t="s">
        <v>366</v>
      </c>
      <c r="D664" s="65"/>
      <c r="E664" s="55">
        <f>E668+E665</f>
        <v>8906.3000000000011</v>
      </c>
      <c r="F664" s="55">
        <f>F668+F665</f>
        <v>8837.2000000000007</v>
      </c>
      <c r="G664" s="55">
        <f>G668+G665</f>
        <v>8837.2000000000007</v>
      </c>
    </row>
    <row r="665" spans="1:7" x14ac:dyDescent="0.3">
      <c r="A665" s="77"/>
      <c r="B665" s="4" t="s">
        <v>821</v>
      </c>
      <c r="C665" s="119" t="s">
        <v>820</v>
      </c>
      <c r="D665" s="65"/>
      <c r="E665" s="55">
        <f>E667+E666</f>
        <v>379.1</v>
      </c>
      <c r="F665" s="55">
        <f>F667+F666</f>
        <v>310</v>
      </c>
      <c r="G665" s="55">
        <f>G667+G666</f>
        <v>310</v>
      </c>
    </row>
    <row r="666" spans="1:7" ht="31.2" hidden="1" outlineLevel="1" x14ac:dyDescent="0.3">
      <c r="A666" s="77"/>
      <c r="B666" s="4" t="s">
        <v>19</v>
      </c>
      <c r="C666" s="119" t="s">
        <v>820</v>
      </c>
      <c r="D666" s="65">
        <v>200</v>
      </c>
      <c r="E666" s="55">
        <f>'вед прил 7'!H137</f>
        <v>0</v>
      </c>
      <c r="F666" s="55">
        <f>'вед прил 7'!I137</f>
        <v>0</v>
      </c>
      <c r="G666" s="55">
        <f>'вед прил 7'!J137</f>
        <v>0</v>
      </c>
    </row>
    <row r="667" spans="1:7" collapsed="1" x14ac:dyDescent="0.3">
      <c r="A667" s="77"/>
      <c r="B667" s="4" t="s">
        <v>61</v>
      </c>
      <c r="C667" s="119" t="s">
        <v>820</v>
      </c>
      <c r="D667" s="65">
        <v>800</v>
      </c>
      <c r="E667" s="55">
        <f>'вед прил 7'!H138</f>
        <v>379.1</v>
      </c>
      <c r="F667" s="55">
        <f>'вед прил 7'!I138</f>
        <v>310</v>
      </c>
      <c r="G667" s="55">
        <f>'вед прил 7'!J138</f>
        <v>310</v>
      </c>
    </row>
    <row r="668" spans="1:7" x14ac:dyDescent="0.3">
      <c r="A668" s="77"/>
      <c r="B668" s="4" t="s">
        <v>367</v>
      </c>
      <c r="C668" s="119" t="s">
        <v>368</v>
      </c>
      <c r="D668" s="65"/>
      <c r="E668" s="55">
        <f>E669</f>
        <v>8527.2000000000007</v>
      </c>
      <c r="F668" s="55">
        <f>F669</f>
        <v>8527.2000000000007</v>
      </c>
      <c r="G668" s="55">
        <f>G669</f>
        <v>8527.2000000000007</v>
      </c>
    </row>
    <row r="669" spans="1:7" x14ac:dyDescent="0.3">
      <c r="A669" s="77"/>
      <c r="B669" s="4" t="s">
        <v>20</v>
      </c>
      <c r="C669" s="119" t="s">
        <v>368</v>
      </c>
      <c r="D669" s="65">
        <v>300</v>
      </c>
      <c r="E669" s="55">
        <f>'вед прил 7'!H430</f>
        <v>8527.2000000000007</v>
      </c>
      <c r="F669" s="55">
        <f>'вед прил 7'!I430</f>
        <v>8527.2000000000007</v>
      </c>
      <c r="G669" s="55">
        <f>'вед прил 7'!J430</f>
        <v>8527.2000000000007</v>
      </c>
    </row>
    <row r="670" spans="1:7" x14ac:dyDescent="0.3">
      <c r="A670" s="77"/>
      <c r="B670" s="4" t="s">
        <v>145</v>
      </c>
      <c r="C670" s="119" t="s">
        <v>146</v>
      </c>
      <c r="D670" s="65"/>
      <c r="E670" s="55">
        <f>E671</f>
        <v>67361.700000000012</v>
      </c>
      <c r="F670" s="55">
        <f>F671</f>
        <v>62504.700000000004</v>
      </c>
      <c r="G670" s="55">
        <f>G671</f>
        <v>47546.5</v>
      </c>
    </row>
    <row r="671" spans="1:7" ht="31.2" x14ac:dyDescent="0.3">
      <c r="A671" s="77"/>
      <c r="B671" s="4" t="s">
        <v>147</v>
      </c>
      <c r="C671" s="119" t="s">
        <v>148</v>
      </c>
      <c r="D671" s="65"/>
      <c r="E671" s="55">
        <f>E672+E673+E674</f>
        <v>67361.700000000012</v>
      </c>
      <c r="F671" s="55">
        <f>F672+F673+F674</f>
        <v>62504.700000000004</v>
      </c>
      <c r="G671" s="55">
        <f>G672+G673+G674</f>
        <v>47546.5</v>
      </c>
    </row>
    <row r="672" spans="1:7" ht="46.8" x14ac:dyDescent="0.3">
      <c r="A672" s="77"/>
      <c r="B672" s="4" t="s">
        <v>57</v>
      </c>
      <c r="C672" s="119" t="s">
        <v>148</v>
      </c>
      <c r="D672" s="65">
        <v>100</v>
      </c>
      <c r="E672" s="55">
        <f>'вед прил 7'!H141</f>
        <v>44280.3</v>
      </c>
      <c r="F672" s="55">
        <f>'вед прил 7'!I141</f>
        <v>33883.800000000003</v>
      </c>
      <c r="G672" s="55">
        <f>'вед прил 7'!J141</f>
        <v>33883.800000000003</v>
      </c>
    </row>
    <row r="673" spans="1:7" ht="31.2" x14ac:dyDescent="0.3">
      <c r="A673" s="77"/>
      <c r="B673" s="4" t="s">
        <v>19</v>
      </c>
      <c r="C673" s="119" t="s">
        <v>148</v>
      </c>
      <c r="D673" s="65">
        <v>200</v>
      </c>
      <c r="E673" s="55">
        <f>'вед прил 7'!H142</f>
        <v>22712.9</v>
      </c>
      <c r="F673" s="55">
        <f>'вед прил 7'!I142</f>
        <v>28352.400000000001</v>
      </c>
      <c r="G673" s="55">
        <f>'вед прил 7'!J142</f>
        <v>13394.2</v>
      </c>
    </row>
    <row r="674" spans="1:7" x14ac:dyDescent="0.3">
      <c r="A674" s="77"/>
      <c r="B674" s="4" t="s">
        <v>61</v>
      </c>
      <c r="C674" s="119" t="s">
        <v>148</v>
      </c>
      <c r="D674" s="65">
        <v>800</v>
      </c>
      <c r="E674" s="55">
        <f>'вед прил 7'!H143</f>
        <v>368.5</v>
      </c>
      <c r="F674" s="55">
        <f>'вед прил 7'!I143</f>
        <v>268.5</v>
      </c>
      <c r="G674" s="55">
        <f>'вед прил 7'!J143</f>
        <v>268.5</v>
      </c>
    </row>
    <row r="675" spans="1:7" hidden="1" outlineLevel="1" x14ac:dyDescent="0.3">
      <c r="A675" s="77"/>
      <c r="B675" s="4" t="s">
        <v>783</v>
      </c>
      <c r="C675" s="119" t="s">
        <v>784</v>
      </c>
      <c r="D675" s="65"/>
      <c r="E675" s="55">
        <f>E676</f>
        <v>0</v>
      </c>
      <c r="F675" s="55">
        <f>F676</f>
        <v>0</v>
      </c>
      <c r="G675" s="55">
        <f>G676</f>
        <v>0</v>
      </c>
    </row>
    <row r="676" spans="1:7" hidden="1" outlineLevel="1" x14ac:dyDescent="0.3">
      <c r="A676" s="77"/>
      <c r="B676" s="4" t="s">
        <v>786</v>
      </c>
      <c r="C676" s="119" t="s">
        <v>785</v>
      </c>
      <c r="D676" s="65"/>
      <c r="E676" s="55">
        <f>E678+E677</f>
        <v>0</v>
      </c>
      <c r="F676" s="55">
        <f>F678+F677</f>
        <v>0</v>
      </c>
      <c r="G676" s="55">
        <f>G678+G677</f>
        <v>0</v>
      </c>
    </row>
    <row r="677" spans="1:7" ht="31.2" hidden="1" outlineLevel="1" x14ac:dyDescent="0.3">
      <c r="A677" s="77"/>
      <c r="B677" s="4" t="s">
        <v>19</v>
      </c>
      <c r="C677" s="119" t="s">
        <v>785</v>
      </c>
      <c r="D677" s="65">
        <v>200</v>
      </c>
      <c r="E677" s="55">
        <f>'вед прил 7'!H92</f>
        <v>0</v>
      </c>
      <c r="F677" s="55">
        <f>'вед прил 7'!I92</f>
        <v>0</v>
      </c>
      <c r="G677" s="55">
        <f>'вед прил 7'!J92</f>
        <v>0</v>
      </c>
    </row>
    <row r="678" spans="1:7" hidden="1" outlineLevel="1" x14ac:dyDescent="0.3">
      <c r="A678" s="77"/>
      <c r="B678" s="4" t="s">
        <v>61</v>
      </c>
      <c r="C678" s="119" t="s">
        <v>785</v>
      </c>
      <c r="D678" s="65">
        <v>800</v>
      </c>
      <c r="E678" s="55">
        <f>'вед прил 7'!H93</f>
        <v>0</v>
      </c>
      <c r="F678" s="55">
        <f>'вед прил 7'!I93</f>
        <v>0</v>
      </c>
      <c r="G678" s="55">
        <f>'вед прил 7'!J93</f>
        <v>0</v>
      </c>
    </row>
    <row r="679" spans="1:7" collapsed="1" x14ac:dyDescent="0.3">
      <c r="A679" s="77"/>
      <c r="B679" s="4" t="s">
        <v>149</v>
      </c>
      <c r="C679" s="119" t="s">
        <v>150</v>
      </c>
      <c r="D679" s="65"/>
      <c r="E679" s="55">
        <f t="shared" ref="E679:G680" si="83">E680</f>
        <v>96</v>
      </c>
      <c r="F679" s="55">
        <f t="shared" si="83"/>
        <v>144</v>
      </c>
      <c r="G679" s="55">
        <f t="shared" si="83"/>
        <v>4108.3</v>
      </c>
    </row>
    <row r="680" spans="1:7" ht="31.2" x14ac:dyDescent="0.3">
      <c r="A680" s="77"/>
      <c r="B680" s="4" t="s">
        <v>151</v>
      </c>
      <c r="C680" s="119" t="s">
        <v>152</v>
      </c>
      <c r="D680" s="65"/>
      <c r="E680" s="55">
        <f t="shared" si="83"/>
        <v>96</v>
      </c>
      <c r="F680" s="55">
        <f t="shared" si="83"/>
        <v>144</v>
      </c>
      <c r="G680" s="55">
        <f t="shared" si="83"/>
        <v>4108.3</v>
      </c>
    </row>
    <row r="681" spans="1:7" x14ac:dyDescent="0.3">
      <c r="A681" s="77"/>
      <c r="B681" s="4" t="s">
        <v>61</v>
      </c>
      <c r="C681" s="119" t="s">
        <v>152</v>
      </c>
      <c r="D681" s="65">
        <v>800</v>
      </c>
      <c r="E681" s="55">
        <f>'вед прил 7'!H146+'вед прил 7'!H622</f>
        <v>96</v>
      </c>
      <c r="F681" s="55">
        <f>'вед прил 7'!I146+'вед прил 7'!I622</f>
        <v>144</v>
      </c>
      <c r="G681" s="55">
        <f>'вед прил 7'!J146+'вед прил 7'!J622</f>
        <v>4108.3</v>
      </c>
    </row>
    <row r="682" spans="1:7" x14ac:dyDescent="0.3">
      <c r="A682" s="77"/>
      <c r="B682" s="97" t="s">
        <v>320</v>
      </c>
      <c r="C682" s="119" t="s">
        <v>154</v>
      </c>
      <c r="D682" s="65"/>
      <c r="E682" s="55">
        <f>E683</f>
        <v>93177.700000000012</v>
      </c>
      <c r="F682" s="55">
        <f>F683</f>
        <v>76058.3</v>
      </c>
      <c r="G682" s="55">
        <f>G683</f>
        <v>76069.899999999994</v>
      </c>
    </row>
    <row r="683" spans="1:7" ht="31.2" x14ac:dyDescent="0.3">
      <c r="A683" s="77"/>
      <c r="B683" s="4" t="s">
        <v>147</v>
      </c>
      <c r="C683" s="119" t="s">
        <v>155</v>
      </c>
      <c r="D683" s="65"/>
      <c r="E683" s="55">
        <f>E684+E685+E686</f>
        <v>93177.700000000012</v>
      </c>
      <c r="F683" s="55">
        <f>F684+F685+F686</f>
        <v>76058.3</v>
      </c>
      <c r="G683" s="55">
        <f>G684+G685+G686</f>
        <v>76069.899999999994</v>
      </c>
    </row>
    <row r="684" spans="1:7" ht="46.8" x14ac:dyDescent="0.3">
      <c r="A684" s="77"/>
      <c r="B684" s="4" t="s">
        <v>57</v>
      </c>
      <c r="C684" s="119" t="s">
        <v>155</v>
      </c>
      <c r="D684" s="65">
        <v>100</v>
      </c>
      <c r="E684" s="55">
        <f>'вед прил 7'!H149+'вед прил 7'!H359+'вед прил 7'!H407</f>
        <v>80950.700000000012</v>
      </c>
      <c r="F684" s="55">
        <f>'вед прил 7'!I149+'вед прил 7'!I359+'вед прил 7'!I407</f>
        <v>68289</v>
      </c>
      <c r="G684" s="55">
        <f>'вед прил 7'!J149+'вед прил 7'!J359+'вед прил 7'!J407</f>
        <v>68216</v>
      </c>
    </row>
    <row r="685" spans="1:7" ht="31.2" x14ac:dyDescent="0.3">
      <c r="A685" s="77"/>
      <c r="B685" s="4" t="s">
        <v>19</v>
      </c>
      <c r="C685" s="119" t="s">
        <v>155</v>
      </c>
      <c r="D685" s="65">
        <v>200</v>
      </c>
      <c r="E685" s="55">
        <f>'вед прил 7'!H150+'вед прил 7'!H360+'вед прил 7'!H408</f>
        <v>12188.4</v>
      </c>
      <c r="F685" s="55">
        <f>'вед прил 7'!I150+'вед прил 7'!I360+'вед прил 7'!I408</f>
        <v>7754.8</v>
      </c>
      <c r="G685" s="55">
        <f>'вед прил 7'!J150+'вед прил 7'!J360+'вед прил 7'!J408</f>
        <v>7839.4</v>
      </c>
    </row>
    <row r="686" spans="1:7" x14ac:dyDescent="0.3">
      <c r="A686" s="77"/>
      <c r="B686" s="4" t="s">
        <v>61</v>
      </c>
      <c r="C686" s="119" t="s">
        <v>155</v>
      </c>
      <c r="D686" s="65">
        <v>800</v>
      </c>
      <c r="E686" s="55">
        <f>'вед прил 7'!H151+'вед прил 7'!H361+'вед прил 7'!H409</f>
        <v>38.6</v>
      </c>
      <c r="F686" s="55">
        <f>'вед прил 7'!I151+'вед прил 7'!I361+'вед прил 7'!I409</f>
        <v>14.5</v>
      </c>
      <c r="G686" s="55">
        <f>'вед прил 7'!J151+'вед прил 7'!J361+'вед прил 7'!J409</f>
        <v>14.5</v>
      </c>
    </row>
    <row r="687" spans="1:7" x14ac:dyDescent="0.3">
      <c r="A687" s="117">
        <v>31</v>
      </c>
      <c r="B687" s="61" t="s">
        <v>156</v>
      </c>
      <c r="C687" s="118" t="s">
        <v>157</v>
      </c>
      <c r="D687" s="84"/>
      <c r="E687" s="58">
        <f>E688</f>
        <v>44635.299999999996</v>
      </c>
      <c r="F687" s="58">
        <f>F688</f>
        <v>49384.899999999994</v>
      </c>
      <c r="G687" s="58">
        <f>G688</f>
        <v>20364.899999999998</v>
      </c>
    </row>
    <row r="688" spans="1:7" ht="31.2" x14ac:dyDescent="0.3">
      <c r="A688" s="77"/>
      <c r="B688" s="4" t="s">
        <v>158</v>
      </c>
      <c r="C688" s="119" t="s">
        <v>159</v>
      </c>
      <c r="D688" s="65"/>
      <c r="E688" s="55">
        <f>E689+E693+E695+E698+E700</f>
        <v>44635.299999999996</v>
      </c>
      <c r="F688" s="55">
        <f>F689+F693+F695</f>
        <v>49384.899999999994</v>
      </c>
      <c r="G688" s="55">
        <f>G689+G693+G695</f>
        <v>20364.899999999998</v>
      </c>
    </row>
    <row r="689" spans="1:7" x14ac:dyDescent="0.3">
      <c r="A689" s="77"/>
      <c r="B689" s="4" t="s">
        <v>55</v>
      </c>
      <c r="C689" s="119" t="s">
        <v>470</v>
      </c>
      <c r="D689" s="65"/>
      <c r="E689" s="55">
        <f>E690+E691+E692</f>
        <v>17784.899999999998</v>
      </c>
      <c r="F689" s="55">
        <f>F690+F691+F692</f>
        <v>17784.899999999998</v>
      </c>
      <c r="G689" s="55">
        <f>G690+G691+G692</f>
        <v>17784.899999999998</v>
      </c>
    </row>
    <row r="690" spans="1:7" ht="46.8" x14ac:dyDescent="0.3">
      <c r="A690" s="77"/>
      <c r="B690" s="4" t="s">
        <v>57</v>
      </c>
      <c r="C690" s="119" t="s">
        <v>470</v>
      </c>
      <c r="D690" s="65">
        <v>100</v>
      </c>
      <c r="E690" s="55">
        <f>'вед прил 7'!H626</f>
        <v>16524.8</v>
      </c>
      <c r="F690" s="55">
        <f>'вед прил 7'!I626</f>
        <v>16524.8</v>
      </c>
      <c r="G690" s="55">
        <f>'вед прил 7'!J626</f>
        <v>16524.8</v>
      </c>
    </row>
    <row r="691" spans="1:7" ht="31.2" x14ac:dyDescent="0.3">
      <c r="A691" s="77"/>
      <c r="B691" s="4" t="s">
        <v>19</v>
      </c>
      <c r="C691" s="119" t="s">
        <v>470</v>
      </c>
      <c r="D691" s="65">
        <v>200</v>
      </c>
      <c r="E691" s="55">
        <f>'вед прил 7'!H627</f>
        <v>1260.0999999999999</v>
      </c>
      <c r="F691" s="55">
        <f>'вед прил 7'!I627</f>
        <v>1260.0999999999999</v>
      </c>
      <c r="G691" s="55">
        <f>'вед прил 7'!J627</f>
        <v>1260.0999999999999</v>
      </c>
    </row>
    <row r="692" spans="1:7" hidden="1" outlineLevel="1" x14ac:dyDescent="0.3">
      <c r="A692" s="77"/>
      <c r="B692" s="4" t="s">
        <v>61</v>
      </c>
      <c r="C692" s="119" t="s">
        <v>470</v>
      </c>
      <c r="D692" s="65">
        <v>800</v>
      </c>
      <c r="E692" s="55">
        <f>'вед прил 7'!H628</f>
        <v>0</v>
      </c>
      <c r="F692" s="55">
        <f>'вед прил 7'!I628</f>
        <v>0</v>
      </c>
      <c r="G692" s="55">
        <f>'вед прил 7'!J628</f>
        <v>0</v>
      </c>
    </row>
    <row r="693" spans="1:7" collapsed="1" x14ac:dyDescent="0.3">
      <c r="A693" s="77"/>
      <c r="B693" s="97" t="s">
        <v>160</v>
      </c>
      <c r="C693" s="67" t="s">
        <v>161</v>
      </c>
      <c r="D693" s="56"/>
      <c r="E693" s="55">
        <f>E694</f>
        <v>4988.3999999999996</v>
      </c>
      <c r="F693" s="55">
        <f>F694</f>
        <v>20000</v>
      </c>
      <c r="G693" s="55">
        <f>G694</f>
        <v>980</v>
      </c>
    </row>
    <row r="694" spans="1:7" ht="31.2" x14ac:dyDescent="0.3">
      <c r="A694" s="77"/>
      <c r="B694" s="4" t="s">
        <v>19</v>
      </c>
      <c r="C694" s="67" t="s">
        <v>161</v>
      </c>
      <c r="D694" s="56">
        <v>200</v>
      </c>
      <c r="E694" s="55">
        <f>'вед прил 7'!H155</f>
        <v>4988.3999999999996</v>
      </c>
      <c r="F694" s="55">
        <f>'вед прил 7'!I155</f>
        <v>20000</v>
      </c>
      <c r="G694" s="55">
        <f>'вед прил 7'!J155</f>
        <v>980</v>
      </c>
    </row>
    <row r="695" spans="1:7" ht="46.8" x14ac:dyDescent="0.3">
      <c r="A695" s="77"/>
      <c r="B695" s="4" t="s">
        <v>678</v>
      </c>
      <c r="C695" s="119" t="s">
        <v>163</v>
      </c>
      <c r="D695" s="65"/>
      <c r="E695" s="55">
        <f>E696+E697+E702</f>
        <v>21862</v>
      </c>
      <c r="F695" s="55">
        <f>F696+F697</f>
        <v>11600</v>
      </c>
      <c r="G695" s="55">
        <f>G696+G697</f>
        <v>1600</v>
      </c>
    </row>
    <row r="696" spans="1:7" ht="31.2" x14ac:dyDescent="0.3">
      <c r="A696" s="77"/>
      <c r="B696" s="4" t="s">
        <v>19</v>
      </c>
      <c r="C696" s="119" t="s">
        <v>163</v>
      </c>
      <c r="D696" s="65">
        <v>200</v>
      </c>
      <c r="E696" s="55">
        <f>'вед прил 7'!H157</f>
        <v>1762</v>
      </c>
      <c r="F696" s="55">
        <f>'вед прил 7'!I157</f>
        <v>1600</v>
      </c>
      <c r="G696" s="55">
        <f>'вед прил 7'!J157</f>
        <v>1600</v>
      </c>
    </row>
    <row r="697" spans="1:7" ht="31.2" x14ac:dyDescent="0.3">
      <c r="A697" s="77"/>
      <c r="B697" s="4" t="s">
        <v>34</v>
      </c>
      <c r="C697" s="67" t="s">
        <v>163</v>
      </c>
      <c r="D697" s="65">
        <v>400</v>
      </c>
      <c r="E697" s="55">
        <f>'вед прил 7'!H298+'вед прил 7'!H158</f>
        <v>20000</v>
      </c>
      <c r="F697" s="55">
        <f>'вед прил 7'!I298+'вед прил 7'!I158</f>
        <v>10000</v>
      </c>
      <c r="G697" s="55">
        <f>'вед прил 7'!J298+'вед прил 7'!J158</f>
        <v>0</v>
      </c>
    </row>
    <row r="698" spans="1:7" ht="15.75" hidden="1" customHeight="1" outlineLevel="1" x14ac:dyDescent="0.3">
      <c r="A698" s="77"/>
      <c r="B698" s="4" t="s">
        <v>90</v>
      </c>
      <c r="C698" s="67" t="s">
        <v>781</v>
      </c>
      <c r="D698" s="65"/>
      <c r="E698" s="55">
        <f>E699</f>
        <v>0</v>
      </c>
      <c r="F698" s="55">
        <f>F699</f>
        <v>0</v>
      </c>
      <c r="G698" s="55">
        <f>G699</f>
        <v>0</v>
      </c>
    </row>
    <row r="699" spans="1:7" ht="31.2" hidden="1" outlineLevel="1" x14ac:dyDescent="0.3">
      <c r="A699" s="77"/>
      <c r="B699" s="4" t="s">
        <v>19</v>
      </c>
      <c r="C699" s="67" t="s">
        <v>781</v>
      </c>
      <c r="D699" s="65">
        <v>200</v>
      </c>
      <c r="E699" s="55">
        <f>'вед прил 7'!H160</f>
        <v>0</v>
      </c>
      <c r="F699" s="55">
        <f>'вед прил 7'!I160</f>
        <v>0</v>
      </c>
      <c r="G699" s="55">
        <f>'вед прил 7'!J160</f>
        <v>0</v>
      </c>
    </row>
    <row r="700" spans="1:7" ht="93.6" hidden="1" outlineLevel="1" x14ac:dyDescent="0.3">
      <c r="A700" s="77"/>
      <c r="B700" s="4" t="s">
        <v>894</v>
      </c>
      <c r="C700" s="67" t="s">
        <v>899</v>
      </c>
      <c r="D700" s="65"/>
      <c r="E700" s="55">
        <f>E701</f>
        <v>0</v>
      </c>
      <c r="F700" s="55"/>
      <c r="G700" s="55"/>
    </row>
    <row r="701" spans="1:7" ht="46.8" hidden="1" outlineLevel="1" x14ac:dyDescent="0.3">
      <c r="A701" s="77"/>
      <c r="B701" s="4" t="s">
        <v>57</v>
      </c>
      <c r="C701" s="67" t="s">
        <v>899</v>
      </c>
      <c r="D701" s="65">
        <v>100</v>
      </c>
      <c r="E701" s="55">
        <f>'вед прил 7'!H630</f>
        <v>0</v>
      </c>
      <c r="F701" s="55"/>
      <c r="G701" s="55"/>
    </row>
    <row r="702" spans="1:7" collapsed="1" x14ac:dyDescent="0.3">
      <c r="A702" s="77"/>
      <c r="B702" s="4" t="s">
        <v>61</v>
      </c>
      <c r="C702" s="67" t="s">
        <v>163</v>
      </c>
      <c r="D702" s="65">
        <v>800</v>
      </c>
      <c r="E702" s="55">
        <f>'вед прил 7'!H175</f>
        <v>100</v>
      </c>
      <c r="F702" s="55">
        <v>0</v>
      </c>
      <c r="G702" s="55">
        <v>0</v>
      </c>
    </row>
    <row r="703" spans="1:7" x14ac:dyDescent="0.3">
      <c r="A703" s="117">
        <v>32</v>
      </c>
      <c r="B703" s="61" t="s">
        <v>193</v>
      </c>
      <c r="C703" s="118" t="s">
        <v>194</v>
      </c>
      <c r="D703" s="84"/>
      <c r="E703" s="58">
        <f>E704+E712</f>
        <v>63</v>
      </c>
      <c r="F703" s="58">
        <f>F704+F712</f>
        <v>63</v>
      </c>
      <c r="G703" s="58">
        <f>G704+G712</f>
        <v>63</v>
      </c>
    </row>
    <row r="704" spans="1:7" ht="31.2" x14ac:dyDescent="0.3">
      <c r="A704" s="77"/>
      <c r="B704" s="4" t="s">
        <v>195</v>
      </c>
      <c r="C704" s="119" t="s">
        <v>196</v>
      </c>
      <c r="D704" s="65"/>
      <c r="E704" s="55">
        <f>E708+E710+E705</f>
        <v>63</v>
      </c>
      <c r="F704" s="55">
        <f>F708+F710+F705</f>
        <v>63</v>
      </c>
      <c r="G704" s="55">
        <f>G708+G710+G705</f>
        <v>63</v>
      </c>
    </row>
    <row r="705" spans="1:7" hidden="1" outlineLevel="1" x14ac:dyDescent="0.3">
      <c r="A705" s="77"/>
      <c r="B705" s="4" t="s">
        <v>90</v>
      </c>
      <c r="C705" s="119" t="s">
        <v>197</v>
      </c>
      <c r="D705" s="65"/>
      <c r="E705" s="55">
        <f>E707+E706</f>
        <v>0</v>
      </c>
      <c r="F705" s="55">
        <f>F707+F706</f>
        <v>0</v>
      </c>
      <c r="G705" s="55">
        <f>G707+G706</f>
        <v>0</v>
      </c>
    </row>
    <row r="706" spans="1:7" ht="31.2" hidden="1" outlineLevel="1" x14ac:dyDescent="0.3">
      <c r="A706" s="77"/>
      <c r="B706" s="4" t="s">
        <v>19</v>
      </c>
      <c r="C706" s="119" t="s">
        <v>197</v>
      </c>
      <c r="D706" s="65">
        <v>200</v>
      </c>
      <c r="E706" s="55">
        <f>'вед прил 7'!H206</f>
        <v>0</v>
      </c>
      <c r="F706" s="55">
        <f>'вед прил 7'!I206</f>
        <v>0</v>
      </c>
      <c r="G706" s="55">
        <f>'вед прил 7'!J206</f>
        <v>0</v>
      </c>
    </row>
    <row r="707" spans="1:7" hidden="1" outlineLevel="1" x14ac:dyDescent="0.3">
      <c r="A707" s="77"/>
      <c r="B707" s="96" t="s">
        <v>198</v>
      </c>
      <c r="C707" s="119" t="s">
        <v>197</v>
      </c>
      <c r="D707" s="65">
        <v>500</v>
      </c>
      <c r="E707" s="55">
        <f>'вед прил 7'!H205</f>
        <v>0</v>
      </c>
      <c r="F707" s="55">
        <f>'вед прил 7'!I205</f>
        <v>0</v>
      </c>
      <c r="G707" s="55">
        <f>'вед прил 7'!J205</f>
        <v>0</v>
      </c>
    </row>
    <row r="708" spans="1:7" ht="109.2" collapsed="1" x14ac:dyDescent="0.3">
      <c r="A708" s="77"/>
      <c r="B708" s="4" t="s">
        <v>924</v>
      </c>
      <c r="C708" s="119" t="s">
        <v>199</v>
      </c>
      <c r="D708" s="65"/>
      <c r="E708" s="55">
        <f>E709</f>
        <v>63</v>
      </c>
      <c r="F708" s="55">
        <f>F709</f>
        <v>63</v>
      </c>
      <c r="G708" s="55">
        <f>G709</f>
        <v>63</v>
      </c>
    </row>
    <row r="709" spans="1:7" ht="31.2" x14ac:dyDescent="0.3">
      <c r="A709" s="77"/>
      <c r="B709" s="4" t="s">
        <v>19</v>
      </c>
      <c r="C709" s="119" t="s">
        <v>199</v>
      </c>
      <c r="D709" s="65">
        <v>200</v>
      </c>
      <c r="E709" s="55">
        <f>'вед прил 7'!H208</f>
        <v>63</v>
      </c>
      <c r="F709" s="55">
        <f>'вед прил 7'!I208</f>
        <v>63</v>
      </c>
      <c r="G709" s="55">
        <f>'вед прил 7'!J208</f>
        <v>63</v>
      </c>
    </row>
    <row r="710" spans="1:7" ht="93.6" hidden="1" outlineLevel="1" x14ac:dyDescent="0.3">
      <c r="A710" s="77"/>
      <c r="B710" s="4" t="s">
        <v>200</v>
      </c>
      <c r="C710" s="119" t="s">
        <v>201</v>
      </c>
      <c r="D710" s="65"/>
      <c r="E710" s="55">
        <f>E711</f>
        <v>0</v>
      </c>
      <c r="F710" s="55">
        <f>F711</f>
        <v>0</v>
      </c>
      <c r="G710" s="55">
        <f>G711</f>
        <v>0</v>
      </c>
    </row>
    <row r="711" spans="1:7" ht="31.2" hidden="1" outlineLevel="1" x14ac:dyDescent="0.3">
      <c r="A711" s="77"/>
      <c r="B711" s="4" t="s">
        <v>19</v>
      </c>
      <c r="C711" s="119" t="s">
        <v>201</v>
      </c>
      <c r="D711" s="65">
        <v>200</v>
      </c>
      <c r="E711" s="55">
        <f>'вед прил 7'!H210</f>
        <v>0</v>
      </c>
      <c r="F711" s="55">
        <f>'вед прил 7'!I210</f>
        <v>0</v>
      </c>
      <c r="G711" s="55">
        <f>'вед прил 7'!J210</f>
        <v>0</v>
      </c>
    </row>
    <row r="712" spans="1:7" hidden="1" outlineLevel="1" x14ac:dyDescent="0.3">
      <c r="A712" s="77"/>
      <c r="B712" s="4" t="s">
        <v>202</v>
      </c>
      <c r="C712" s="119" t="s">
        <v>203</v>
      </c>
      <c r="D712" s="65"/>
      <c r="E712" s="55">
        <f t="shared" ref="E712:G713" si="84">E713</f>
        <v>0</v>
      </c>
      <c r="F712" s="55">
        <f t="shared" si="84"/>
        <v>0</v>
      </c>
      <c r="G712" s="55">
        <f t="shared" si="84"/>
        <v>0</v>
      </c>
    </row>
    <row r="713" spans="1:7" hidden="1" outlineLevel="1" x14ac:dyDescent="0.3">
      <c r="A713" s="77"/>
      <c r="B713" s="4" t="s">
        <v>90</v>
      </c>
      <c r="C713" s="119" t="s">
        <v>204</v>
      </c>
      <c r="D713" s="65"/>
      <c r="E713" s="55">
        <f t="shared" si="84"/>
        <v>0</v>
      </c>
      <c r="F713" s="55">
        <f t="shared" si="84"/>
        <v>0</v>
      </c>
      <c r="G713" s="55">
        <f t="shared" si="84"/>
        <v>0</v>
      </c>
    </row>
    <row r="714" spans="1:7" hidden="1" outlineLevel="1" x14ac:dyDescent="0.3">
      <c r="A714" s="77"/>
      <c r="B714" s="4" t="s">
        <v>198</v>
      </c>
      <c r="C714" s="119" t="s">
        <v>204</v>
      </c>
      <c r="D714" s="65">
        <v>500</v>
      </c>
      <c r="E714" s="55">
        <f>'вед прил 7'!H213</f>
        <v>0</v>
      </c>
      <c r="F714" s="55">
        <f>'вед прил 7'!I213</f>
        <v>0</v>
      </c>
      <c r="G714" s="55">
        <f>'вед прил 7'!J213</f>
        <v>0</v>
      </c>
    </row>
    <row r="715" spans="1:7" collapsed="1" x14ac:dyDescent="0.3">
      <c r="A715" s="117">
        <v>33</v>
      </c>
      <c r="B715" s="61" t="s">
        <v>289</v>
      </c>
      <c r="C715" s="118" t="s">
        <v>290</v>
      </c>
      <c r="D715" s="84"/>
      <c r="E715" s="58">
        <f>E719+E726+E716</f>
        <v>35855.199999999997</v>
      </c>
      <c r="F715" s="58">
        <f>F719+F726+F716</f>
        <v>31717.8</v>
      </c>
      <c r="G715" s="58">
        <f>G719+G726+G716</f>
        <v>31877.9</v>
      </c>
    </row>
    <row r="716" spans="1:7" hidden="1" outlineLevel="1" x14ac:dyDescent="0.3">
      <c r="A716" s="117"/>
      <c r="B716" s="4" t="s">
        <v>797</v>
      </c>
      <c r="C716" s="67" t="s">
        <v>795</v>
      </c>
      <c r="D716" s="56"/>
      <c r="E716" s="55">
        <f t="shared" ref="E716:G717" si="85">E717</f>
        <v>0</v>
      </c>
      <c r="F716" s="58">
        <f t="shared" si="85"/>
        <v>0</v>
      </c>
      <c r="G716" s="58">
        <f t="shared" si="85"/>
        <v>0</v>
      </c>
    </row>
    <row r="717" spans="1:7" hidden="1" outlineLevel="1" x14ac:dyDescent="0.3">
      <c r="A717" s="117"/>
      <c r="B717" s="4" t="s">
        <v>90</v>
      </c>
      <c r="C717" s="67" t="s">
        <v>796</v>
      </c>
      <c r="D717" s="56"/>
      <c r="E717" s="55">
        <f t="shared" si="85"/>
        <v>0</v>
      </c>
      <c r="F717" s="58">
        <f t="shared" si="85"/>
        <v>0</v>
      </c>
      <c r="G717" s="58">
        <f t="shared" si="85"/>
        <v>0</v>
      </c>
    </row>
    <row r="718" spans="1:7" hidden="1" outlineLevel="1" x14ac:dyDescent="0.3">
      <c r="A718" s="117"/>
      <c r="B718" s="4" t="s">
        <v>198</v>
      </c>
      <c r="C718" s="67" t="s">
        <v>796</v>
      </c>
      <c r="D718" s="56">
        <v>500</v>
      </c>
      <c r="E718" s="55">
        <f>'вед прил 7'!H258</f>
        <v>0</v>
      </c>
      <c r="F718" s="58">
        <f>'вед прил 7'!I258</f>
        <v>0</v>
      </c>
      <c r="G718" s="58">
        <f>'вед прил 7'!J258</f>
        <v>0</v>
      </c>
    </row>
    <row r="719" spans="1:7" ht="31.2" collapsed="1" x14ac:dyDescent="0.3">
      <c r="A719" s="77"/>
      <c r="B719" s="4" t="s">
        <v>465</v>
      </c>
      <c r="C719" s="119" t="s">
        <v>466</v>
      </c>
      <c r="D719" s="65"/>
      <c r="E719" s="55">
        <f>E720+E724</f>
        <v>11874</v>
      </c>
      <c r="F719" s="55">
        <f>F720</f>
        <v>11887.599999999999</v>
      </c>
      <c r="G719" s="55">
        <f>G720</f>
        <v>11901.699999999999</v>
      </c>
    </row>
    <row r="720" spans="1:7" x14ac:dyDescent="0.3">
      <c r="A720" s="77"/>
      <c r="B720" s="4" t="s">
        <v>55</v>
      </c>
      <c r="C720" s="119" t="s">
        <v>467</v>
      </c>
      <c r="D720" s="65"/>
      <c r="E720" s="55">
        <f>E721+E722+E723</f>
        <v>11874</v>
      </c>
      <c r="F720" s="55">
        <f>F721+F722+F723</f>
        <v>11887.599999999999</v>
      </c>
      <c r="G720" s="55">
        <f>G721+G722+G723</f>
        <v>11901.699999999999</v>
      </c>
    </row>
    <row r="721" spans="1:7" ht="46.8" x14ac:dyDescent="0.3">
      <c r="A721" s="77"/>
      <c r="B721" s="4" t="s">
        <v>57</v>
      </c>
      <c r="C721" s="119" t="s">
        <v>467</v>
      </c>
      <c r="D721" s="65">
        <v>100</v>
      </c>
      <c r="E721" s="55">
        <f>'вед прил 7'!H611</f>
        <v>10891.3</v>
      </c>
      <c r="F721" s="55">
        <f>'вед прил 7'!I611</f>
        <v>10891.3</v>
      </c>
      <c r="G721" s="55">
        <f>'вед прил 7'!J611</f>
        <v>10891.3</v>
      </c>
    </row>
    <row r="722" spans="1:7" ht="31.2" x14ac:dyDescent="0.3">
      <c r="A722" s="77"/>
      <c r="B722" s="4" t="s">
        <v>19</v>
      </c>
      <c r="C722" s="119" t="s">
        <v>467</v>
      </c>
      <c r="D722" s="65">
        <v>200</v>
      </c>
      <c r="E722" s="55">
        <f>'вед прил 7'!H612</f>
        <v>959.7</v>
      </c>
      <c r="F722" s="55">
        <f>'вед прил 7'!I612</f>
        <v>973.3</v>
      </c>
      <c r="G722" s="55">
        <f>'вед прил 7'!J612</f>
        <v>987.4</v>
      </c>
    </row>
    <row r="723" spans="1:7" x14ac:dyDescent="0.3">
      <c r="A723" s="77"/>
      <c r="B723" s="4" t="s">
        <v>61</v>
      </c>
      <c r="C723" s="119" t="s">
        <v>467</v>
      </c>
      <c r="D723" s="65">
        <v>800</v>
      </c>
      <c r="E723" s="55">
        <f>'вед прил 7'!H613</f>
        <v>23</v>
      </c>
      <c r="F723" s="55">
        <f>'вед прил 7'!I613</f>
        <v>23</v>
      </c>
      <c r="G723" s="55">
        <f>'вед прил 7'!J613</f>
        <v>23</v>
      </c>
    </row>
    <row r="724" spans="1:7" ht="93.6" hidden="1" outlineLevel="1" x14ac:dyDescent="0.3">
      <c r="A724" s="77"/>
      <c r="B724" s="4" t="s">
        <v>894</v>
      </c>
      <c r="C724" s="67" t="s">
        <v>900</v>
      </c>
      <c r="D724" s="65"/>
      <c r="E724" s="55">
        <f>E725</f>
        <v>0</v>
      </c>
      <c r="F724" s="55"/>
      <c r="G724" s="55"/>
    </row>
    <row r="725" spans="1:7" ht="46.8" hidden="1" outlineLevel="1" x14ac:dyDescent="0.3">
      <c r="A725" s="77"/>
      <c r="B725" s="4" t="s">
        <v>57</v>
      </c>
      <c r="C725" s="67" t="s">
        <v>900</v>
      </c>
      <c r="D725" s="65">
        <v>100</v>
      </c>
      <c r="E725" s="55">
        <f>'вед прил 7'!H615</f>
        <v>0</v>
      </c>
      <c r="F725" s="55"/>
      <c r="G725" s="55"/>
    </row>
    <row r="726" spans="1:7" collapsed="1" x14ac:dyDescent="0.3">
      <c r="A726" s="77"/>
      <c r="B726" s="4" t="s">
        <v>256</v>
      </c>
      <c r="C726" s="119" t="s">
        <v>291</v>
      </c>
      <c r="D726" s="65"/>
      <c r="E726" s="55">
        <f>E727</f>
        <v>23981.199999999997</v>
      </c>
      <c r="F726" s="55">
        <f>F727</f>
        <v>19830.2</v>
      </c>
      <c r="G726" s="55">
        <f>G727</f>
        <v>19976.2</v>
      </c>
    </row>
    <row r="727" spans="1:7" ht="31.2" x14ac:dyDescent="0.3">
      <c r="A727" s="77"/>
      <c r="B727" s="4" t="s">
        <v>172</v>
      </c>
      <c r="C727" s="119" t="s">
        <v>292</v>
      </c>
      <c r="D727" s="65"/>
      <c r="E727" s="55">
        <f>E728+E729+E730</f>
        <v>23981.199999999997</v>
      </c>
      <c r="F727" s="55">
        <f>F728+F729+F730</f>
        <v>19830.2</v>
      </c>
      <c r="G727" s="55">
        <f>G728+G729+G730</f>
        <v>19976.2</v>
      </c>
    </row>
    <row r="728" spans="1:7" ht="46.8" x14ac:dyDescent="0.3">
      <c r="A728" s="77"/>
      <c r="B728" s="4" t="s">
        <v>57</v>
      </c>
      <c r="C728" s="119" t="s">
        <v>292</v>
      </c>
      <c r="D728" s="65">
        <v>100</v>
      </c>
      <c r="E728" s="55">
        <f>'вед прил 7'!H290</f>
        <v>16038.8</v>
      </c>
      <c r="F728" s="55">
        <f>'вед прил 7'!I290</f>
        <v>14347.3</v>
      </c>
      <c r="G728" s="55">
        <f>'вед прил 7'!J290</f>
        <v>14347.3</v>
      </c>
    </row>
    <row r="729" spans="1:7" ht="31.2" x14ac:dyDescent="0.3">
      <c r="A729" s="77"/>
      <c r="B729" s="4" t="s">
        <v>19</v>
      </c>
      <c r="C729" s="119" t="s">
        <v>292</v>
      </c>
      <c r="D729" s="65">
        <v>200</v>
      </c>
      <c r="E729" s="55">
        <f>'вед прил 7'!H291</f>
        <v>3613.5</v>
      </c>
      <c r="F729" s="55">
        <f>'вед прил 7'!I291</f>
        <v>3754</v>
      </c>
      <c r="G729" s="55">
        <f>'вед прил 7'!J291</f>
        <v>3900</v>
      </c>
    </row>
    <row r="730" spans="1:7" x14ac:dyDescent="0.3">
      <c r="A730" s="77"/>
      <c r="B730" s="4" t="s">
        <v>61</v>
      </c>
      <c r="C730" s="119" t="s">
        <v>292</v>
      </c>
      <c r="D730" s="65">
        <v>800</v>
      </c>
      <c r="E730" s="55">
        <f>'вед прил 7'!H292</f>
        <v>4328.8999999999996</v>
      </c>
      <c r="F730" s="55">
        <f>'вед прил 7'!I292</f>
        <v>1728.9</v>
      </c>
      <c r="G730" s="55">
        <f>'вед прил 7'!J292</f>
        <v>1728.9</v>
      </c>
    </row>
    <row r="731" spans="1:7" ht="15.6" hidden="1" customHeight="1" outlineLevel="1" x14ac:dyDescent="0.3">
      <c r="A731" s="117"/>
      <c r="B731" s="61" t="s">
        <v>301</v>
      </c>
      <c r="C731" s="118" t="s">
        <v>302</v>
      </c>
      <c r="D731" s="84"/>
      <c r="E731" s="58">
        <f>E732+E735+E738</f>
        <v>0</v>
      </c>
      <c r="F731" s="58">
        <f>F732+F735</f>
        <v>0</v>
      </c>
      <c r="G731" s="58">
        <f>G732+G735</f>
        <v>0</v>
      </c>
    </row>
    <row r="732" spans="1:7" ht="15.6" hidden="1" customHeight="1" outlineLevel="1" x14ac:dyDescent="0.3">
      <c r="A732" s="77"/>
      <c r="B732" s="4" t="s">
        <v>726</v>
      </c>
      <c r="C732" s="67" t="s">
        <v>723</v>
      </c>
      <c r="D732" s="56"/>
      <c r="E732" s="55">
        <f t="shared" ref="E732:G733" si="86">E733</f>
        <v>0</v>
      </c>
      <c r="F732" s="55">
        <f t="shared" si="86"/>
        <v>0</v>
      </c>
      <c r="G732" s="55">
        <f t="shared" si="86"/>
        <v>0</v>
      </c>
    </row>
    <row r="733" spans="1:7" ht="15.6" hidden="1" customHeight="1" outlineLevel="1" x14ac:dyDescent="0.3">
      <c r="A733" s="77"/>
      <c r="B733" s="4" t="s">
        <v>725</v>
      </c>
      <c r="C733" s="67" t="s">
        <v>724</v>
      </c>
      <c r="D733" s="56"/>
      <c r="E733" s="55">
        <f t="shared" si="86"/>
        <v>0</v>
      </c>
      <c r="F733" s="55">
        <f t="shared" si="86"/>
        <v>0</v>
      </c>
      <c r="G733" s="55">
        <f t="shared" si="86"/>
        <v>0</v>
      </c>
    </row>
    <row r="734" spans="1:7" ht="31.2" hidden="1" customHeight="1" outlineLevel="1" x14ac:dyDescent="0.3">
      <c r="A734" s="77"/>
      <c r="B734" s="4" t="s">
        <v>34</v>
      </c>
      <c r="C734" s="67" t="s">
        <v>724</v>
      </c>
      <c r="D734" s="56">
        <v>400</v>
      </c>
      <c r="E734" s="55">
        <f>'вед прил 7'!H320</f>
        <v>0</v>
      </c>
      <c r="F734" s="55">
        <f>'вед прил 7'!I320</f>
        <v>0</v>
      </c>
      <c r="G734" s="55">
        <f>'вед прил 7'!J320</f>
        <v>0</v>
      </c>
    </row>
    <row r="735" spans="1:7" ht="15.6" hidden="1" customHeight="1" outlineLevel="1" x14ac:dyDescent="0.3">
      <c r="A735" s="77"/>
      <c r="B735" s="4" t="s">
        <v>303</v>
      </c>
      <c r="C735" s="119" t="s">
        <v>304</v>
      </c>
      <c r="D735" s="65"/>
      <c r="E735" s="55">
        <f>E736</f>
        <v>0</v>
      </c>
      <c r="F735" s="55">
        <f t="shared" ref="F735:G739" si="87">F736</f>
        <v>0</v>
      </c>
      <c r="G735" s="55">
        <f t="shared" si="87"/>
        <v>0</v>
      </c>
    </row>
    <row r="736" spans="1:7" ht="15.6" hidden="1" customHeight="1" outlineLevel="1" x14ac:dyDescent="0.3">
      <c r="A736" s="77"/>
      <c r="B736" s="4" t="s">
        <v>90</v>
      </c>
      <c r="C736" s="119" t="s">
        <v>305</v>
      </c>
      <c r="D736" s="65"/>
      <c r="E736" s="55">
        <f>E737</f>
        <v>0</v>
      </c>
      <c r="F736" s="55">
        <f t="shared" si="87"/>
        <v>0</v>
      </c>
      <c r="G736" s="55">
        <f t="shared" si="87"/>
        <v>0</v>
      </c>
    </row>
    <row r="737" spans="1:7" ht="15.6" hidden="1" customHeight="1" outlineLevel="1" x14ac:dyDescent="0.3">
      <c r="A737" s="77"/>
      <c r="B737" s="4" t="s">
        <v>198</v>
      </c>
      <c r="C737" s="119" t="s">
        <v>305</v>
      </c>
      <c r="D737" s="65">
        <v>500</v>
      </c>
      <c r="E737" s="55">
        <f>'вед прил 7'!H323</f>
        <v>0</v>
      </c>
      <c r="F737" s="55">
        <f>'вед прил 7'!I323</f>
        <v>0</v>
      </c>
      <c r="G737" s="55">
        <f>'вед прил 7'!J323</f>
        <v>0</v>
      </c>
    </row>
    <row r="738" spans="1:7" ht="15.6" hidden="1" customHeight="1" outlineLevel="1" x14ac:dyDescent="0.3">
      <c r="A738" s="77"/>
      <c r="B738" s="4" t="s">
        <v>791</v>
      </c>
      <c r="C738" s="119" t="s">
        <v>789</v>
      </c>
      <c r="D738" s="65"/>
      <c r="E738" s="55">
        <f>E739</f>
        <v>0</v>
      </c>
      <c r="F738" s="55">
        <f t="shared" si="87"/>
        <v>0</v>
      </c>
      <c r="G738" s="55">
        <f t="shared" si="87"/>
        <v>0</v>
      </c>
    </row>
    <row r="739" spans="1:7" ht="15.6" hidden="1" customHeight="1" outlineLevel="1" x14ac:dyDescent="0.3">
      <c r="A739" s="77"/>
      <c r="B739" s="4" t="s">
        <v>90</v>
      </c>
      <c r="C739" s="119" t="s">
        <v>790</v>
      </c>
      <c r="D739" s="65"/>
      <c r="E739" s="55">
        <f>E740</f>
        <v>0</v>
      </c>
      <c r="F739" s="55">
        <f>F740</f>
        <v>0</v>
      </c>
      <c r="G739" s="55">
        <f t="shared" si="87"/>
        <v>0</v>
      </c>
    </row>
    <row r="740" spans="1:7" ht="15.6" hidden="1" customHeight="1" outlineLevel="1" x14ac:dyDescent="0.3">
      <c r="A740" s="77"/>
      <c r="B740" s="4" t="s">
        <v>198</v>
      </c>
      <c r="C740" s="119" t="s">
        <v>790</v>
      </c>
      <c r="D740" s="65">
        <v>500</v>
      </c>
      <c r="E740" s="55">
        <f>'вед прил 7'!H326</f>
        <v>0</v>
      </c>
      <c r="F740" s="55">
        <v>0</v>
      </c>
      <c r="G740" s="55">
        <v>0</v>
      </c>
    </row>
    <row r="741" spans="1:7" collapsed="1" x14ac:dyDescent="0.3">
      <c r="A741" s="117">
        <v>34</v>
      </c>
      <c r="B741" s="61" t="s">
        <v>314</v>
      </c>
      <c r="C741" s="118" t="s">
        <v>315</v>
      </c>
      <c r="D741" s="84"/>
      <c r="E741" s="58">
        <f>E742+E745</f>
        <v>26182.300000000003</v>
      </c>
      <c r="F741" s="58">
        <f t="shared" ref="F741:G741" si="88">F742+F745</f>
        <v>0</v>
      </c>
      <c r="G741" s="58">
        <f t="shared" si="88"/>
        <v>0</v>
      </c>
    </row>
    <row r="742" spans="1:7" x14ac:dyDescent="0.3">
      <c r="A742" s="77"/>
      <c r="B742" s="4" t="s">
        <v>316</v>
      </c>
      <c r="C742" s="119" t="s">
        <v>317</v>
      </c>
      <c r="D742" s="65"/>
      <c r="E742" s="55">
        <f t="shared" ref="E742:G743" si="89">E743</f>
        <v>14084.1</v>
      </c>
      <c r="F742" s="55">
        <f t="shared" si="89"/>
        <v>0</v>
      </c>
      <c r="G742" s="55">
        <f t="shared" si="89"/>
        <v>0</v>
      </c>
    </row>
    <row r="743" spans="1:7" ht="62.4" x14ac:dyDescent="0.3">
      <c r="A743" s="77"/>
      <c r="B743" s="4" t="s">
        <v>738</v>
      </c>
      <c r="C743" s="119" t="s">
        <v>318</v>
      </c>
      <c r="D743" s="65"/>
      <c r="E743" s="55">
        <f t="shared" si="89"/>
        <v>14084.1</v>
      </c>
      <c r="F743" s="55">
        <f t="shared" si="89"/>
        <v>0</v>
      </c>
      <c r="G743" s="55">
        <f t="shared" si="89"/>
        <v>0</v>
      </c>
    </row>
    <row r="744" spans="1:7" x14ac:dyDescent="0.3">
      <c r="A744" s="77"/>
      <c r="B744" s="4" t="s">
        <v>198</v>
      </c>
      <c r="C744" s="119" t="s">
        <v>318</v>
      </c>
      <c r="D744" s="65">
        <v>500</v>
      </c>
      <c r="E744" s="55">
        <f>'вед прил 7'!H351</f>
        <v>14084.1</v>
      </c>
      <c r="F744" s="55">
        <f>'вед прил 7'!I351</f>
        <v>0</v>
      </c>
      <c r="G744" s="55">
        <f>'вед прил 7'!J351</f>
        <v>0</v>
      </c>
    </row>
    <row r="745" spans="1:7" x14ac:dyDescent="0.3">
      <c r="A745" s="77"/>
      <c r="B745" s="4" t="s">
        <v>934</v>
      </c>
      <c r="C745" s="119" t="s">
        <v>932</v>
      </c>
      <c r="D745" s="65"/>
      <c r="E745" s="55">
        <f t="shared" ref="E745:G746" si="90">E746</f>
        <v>12098.2</v>
      </c>
      <c r="F745" s="55">
        <f t="shared" si="90"/>
        <v>0</v>
      </c>
      <c r="G745" s="55">
        <f t="shared" si="90"/>
        <v>0</v>
      </c>
    </row>
    <row r="746" spans="1:7" x14ac:dyDescent="0.3">
      <c r="A746" s="77"/>
      <c r="B746" s="4" t="s">
        <v>90</v>
      </c>
      <c r="C746" s="119" t="s">
        <v>933</v>
      </c>
      <c r="D746" s="65"/>
      <c r="E746" s="55">
        <f t="shared" si="90"/>
        <v>12098.2</v>
      </c>
      <c r="F746" s="55">
        <f t="shared" si="90"/>
        <v>0</v>
      </c>
      <c r="G746" s="55">
        <f t="shared" si="90"/>
        <v>0</v>
      </c>
    </row>
    <row r="747" spans="1:7" x14ac:dyDescent="0.3">
      <c r="A747" s="77"/>
      <c r="B747" s="4" t="s">
        <v>198</v>
      </c>
      <c r="C747" s="119" t="s">
        <v>933</v>
      </c>
      <c r="D747" s="65">
        <v>500</v>
      </c>
      <c r="E747" s="55">
        <f>'вед прил 7'!H354</f>
        <v>12098.2</v>
      </c>
      <c r="F747" s="55">
        <f>'вед прил 7'!I354</f>
        <v>0</v>
      </c>
      <c r="G747" s="55">
        <f>'вед прил 7'!J354</f>
        <v>0</v>
      </c>
    </row>
    <row r="748" spans="1:7" ht="31.2" x14ac:dyDescent="0.3">
      <c r="A748" s="117">
        <v>35</v>
      </c>
      <c r="B748" s="61" t="s">
        <v>447</v>
      </c>
      <c r="C748" s="126" t="s">
        <v>448</v>
      </c>
      <c r="D748" s="84"/>
      <c r="E748" s="58">
        <f>E749+E752</f>
        <v>5335.6</v>
      </c>
      <c r="F748" s="58">
        <f>F749+F752</f>
        <v>5335.6</v>
      </c>
      <c r="G748" s="58">
        <f>G749+G752</f>
        <v>5335.6</v>
      </c>
    </row>
    <row r="749" spans="1:7" x14ac:dyDescent="0.3">
      <c r="A749" s="77"/>
      <c r="B749" s="4" t="s">
        <v>449</v>
      </c>
      <c r="C749" s="119" t="s">
        <v>450</v>
      </c>
      <c r="D749" s="65"/>
      <c r="E749" s="55">
        <f t="shared" ref="E749:G750" si="91">E750</f>
        <v>1375</v>
      </c>
      <c r="F749" s="55">
        <f t="shared" si="91"/>
        <v>1375</v>
      </c>
      <c r="G749" s="55">
        <f t="shared" si="91"/>
        <v>1375</v>
      </c>
    </row>
    <row r="750" spans="1:7" x14ac:dyDescent="0.3">
      <c r="A750" s="77"/>
      <c r="B750" s="4" t="s">
        <v>55</v>
      </c>
      <c r="C750" s="119" t="s">
        <v>451</v>
      </c>
      <c r="D750" s="65"/>
      <c r="E750" s="55">
        <f t="shared" si="91"/>
        <v>1375</v>
      </c>
      <c r="F750" s="55">
        <f t="shared" si="91"/>
        <v>1375</v>
      </c>
      <c r="G750" s="55">
        <f t="shared" si="91"/>
        <v>1375</v>
      </c>
    </row>
    <row r="751" spans="1:7" ht="46.8" x14ac:dyDescent="0.3">
      <c r="A751" s="77"/>
      <c r="B751" s="4" t="s">
        <v>57</v>
      </c>
      <c r="C751" s="119" t="s">
        <v>451</v>
      </c>
      <c r="D751" s="65">
        <v>100</v>
      </c>
      <c r="E751" s="55">
        <f>'вед прил 7'!H590</f>
        <v>1375</v>
      </c>
      <c r="F751" s="55">
        <f>'вед прил 7'!I590</f>
        <v>1375</v>
      </c>
      <c r="G751" s="55">
        <f>'вед прил 7'!J590</f>
        <v>1375</v>
      </c>
    </row>
    <row r="752" spans="1:7" x14ac:dyDescent="0.3">
      <c r="A752" s="77"/>
      <c r="B752" s="4" t="s">
        <v>452</v>
      </c>
      <c r="C752" s="119" t="s">
        <v>453</v>
      </c>
      <c r="D752" s="65"/>
      <c r="E752" s="55">
        <f>E753</f>
        <v>3960.6000000000004</v>
      </c>
      <c r="F752" s="55">
        <f>F753</f>
        <v>3960.6000000000004</v>
      </c>
      <c r="G752" s="55">
        <f>G753</f>
        <v>3960.6000000000004</v>
      </c>
    </row>
    <row r="753" spans="1:7" x14ac:dyDescent="0.3">
      <c r="A753" s="77"/>
      <c r="B753" s="4" t="s">
        <v>55</v>
      </c>
      <c r="C753" s="119" t="s">
        <v>454</v>
      </c>
      <c r="D753" s="65"/>
      <c r="E753" s="55">
        <f>E754+E755+E756</f>
        <v>3960.6000000000004</v>
      </c>
      <c r="F753" s="55">
        <f>F754+F755+F756</f>
        <v>3960.6000000000004</v>
      </c>
      <c r="G753" s="55">
        <f>G754+G755+G756</f>
        <v>3960.6000000000004</v>
      </c>
    </row>
    <row r="754" spans="1:7" ht="46.8" x14ac:dyDescent="0.3">
      <c r="A754" s="77"/>
      <c r="B754" s="4" t="s">
        <v>57</v>
      </c>
      <c r="C754" s="119" t="s">
        <v>454</v>
      </c>
      <c r="D754" s="65">
        <v>100</v>
      </c>
      <c r="E754" s="55">
        <f>'вед прил 7'!H593</f>
        <v>3367.3</v>
      </c>
      <c r="F754" s="55">
        <f>'вед прил 7'!I593</f>
        <v>3367.3</v>
      </c>
      <c r="G754" s="55">
        <f>'вед прил 7'!J593</f>
        <v>3367.3</v>
      </c>
    </row>
    <row r="755" spans="1:7" ht="31.2" x14ac:dyDescent="0.3">
      <c r="A755" s="77"/>
      <c r="B755" s="4" t="s">
        <v>19</v>
      </c>
      <c r="C755" s="119" t="s">
        <v>454</v>
      </c>
      <c r="D755" s="65">
        <v>200</v>
      </c>
      <c r="E755" s="55">
        <f>'вед прил 7'!H594</f>
        <v>562.79999999999995</v>
      </c>
      <c r="F755" s="55">
        <f>'вед прил 7'!I594</f>
        <v>562.79999999999995</v>
      </c>
      <c r="G755" s="55">
        <f>'вед прил 7'!J594</f>
        <v>562.79999999999995</v>
      </c>
    </row>
    <row r="756" spans="1:7" x14ac:dyDescent="0.3">
      <c r="A756" s="77"/>
      <c r="B756" s="4" t="s">
        <v>61</v>
      </c>
      <c r="C756" s="119" t="s">
        <v>454</v>
      </c>
      <c r="D756" s="65">
        <v>800</v>
      </c>
      <c r="E756" s="55">
        <f>'вед прил 7'!H595</f>
        <v>30.5</v>
      </c>
      <c r="F756" s="55">
        <f>'вед прил 7'!I595</f>
        <v>30.5</v>
      </c>
      <c r="G756" s="55">
        <f>'вед прил 7'!J595</f>
        <v>30.5</v>
      </c>
    </row>
    <row r="757" spans="1:7" ht="31.2" x14ac:dyDescent="0.3">
      <c r="A757" s="117">
        <v>38</v>
      </c>
      <c r="B757" s="61" t="s">
        <v>358</v>
      </c>
      <c r="C757" s="126" t="s">
        <v>359</v>
      </c>
      <c r="D757" s="117"/>
      <c r="E757" s="58">
        <f>E758</f>
        <v>5430.2</v>
      </c>
      <c r="F757" s="58">
        <f>F758</f>
        <v>0</v>
      </c>
      <c r="G757" s="58">
        <f>G758</f>
        <v>0</v>
      </c>
    </row>
    <row r="758" spans="1:7" x14ac:dyDescent="0.3">
      <c r="A758" s="77"/>
      <c r="B758" s="4" t="s">
        <v>360</v>
      </c>
      <c r="C758" s="119" t="s">
        <v>361</v>
      </c>
      <c r="D758" s="77"/>
      <c r="E758" s="55">
        <f>E763+E761+E770+E759+E766+E768</f>
        <v>5430.2</v>
      </c>
      <c r="F758" s="55">
        <f>F763+F761+F770+F759</f>
        <v>0</v>
      </c>
      <c r="G758" s="55">
        <f>G763+G761+G770+G759</f>
        <v>0</v>
      </c>
    </row>
    <row r="759" spans="1:7" hidden="1" outlineLevel="1" x14ac:dyDescent="0.3">
      <c r="A759" s="77"/>
      <c r="B759" s="4" t="s">
        <v>798</v>
      </c>
      <c r="C759" s="67" t="s">
        <v>794</v>
      </c>
      <c r="D759" s="56"/>
      <c r="E759" s="55">
        <f>E760</f>
        <v>0</v>
      </c>
      <c r="F759" s="55">
        <f>F760</f>
        <v>0</v>
      </c>
      <c r="G759" s="55">
        <f>G760</f>
        <v>0</v>
      </c>
    </row>
    <row r="760" spans="1:7" hidden="1" outlineLevel="1" x14ac:dyDescent="0.3">
      <c r="A760" s="77"/>
      <c r="B760" s="4" t="s">
        <v>61</v>
      </c>
      <c r="C760" s="67" t="s">
        <v>794</v>
      </c>
      <c r="D760" s="56">
        <v>800</v>
      </c>
      <c r="E760" s="55">
        <f>'вед прил 7'!H330</f>
        <v>0</v>
      </c>
      <c r="F760" s="55">
        <f>'вед прил 7'!I330</f>
        <v>0</v>
      </c>
      <c r="G760" s="55">
        <f>'вед прил 7'!J330</f>
        <v>0</v>
      </c>
    </row>
    <row r="761" spans="1:7" ht="46.8" hidden="1" outlineLevel="1" x14ac:dyDescent="0.3">
      <c r="A761" s="77"/>
      <c r="B761" s="4" t="s">
        <v>410</v>
      </c>
      <c r="C761" s="119" t="s">
        <v>411</v>
      </c>
      <c r="D761" s="77"/>
      <c r="E761" s="55">
        <f>E762</f>
        <v>0</v>
      </c>
      <c r="F761" s="55">
        <f>F762</f>
        <v>0</v>
      </c>
      <c r="G761" s="55">
        <f>G762</f>
        <v>0</v>
      </c>
    </row>
    <row r="762" spans="1:7" hidden="1" outlineLevel="1" x14ac:dyDescent="0.3">
      <c r="A762" s="77"/>
      <c r="B762" s="4" t="s">
        <v>61</v>
      </c>
      <c r="C762" s="119" t="s">
        <v>411</v>
      </c>
      <c r="D762" s="77">
        <v>800</v>
      </c>
      <c r="E762" s="55">
        <f>'вед прил 7'!H332</f>
        <v>0</v>
      </c>
      <c r="F762" s="55">
        <f>'вед прил 7'!I545</f>
        <v>0</v>
      </c>
      <c r="G762" s="55">
        <f>'вед прил 7'!J545</f>
        <v>0</v>
      </c>
    </row>
    <row r="763" spans="1:7" hidden="1" outlineLevel="1" collapsed="1" x14ac:dyDescent="0.3">
      <c r="A763" s="77"/>
      <c r="B763" s="4" t="s">
        <v>90</v>
      </c>
      <c r="C763" s="119" t="s">
        <v>362</v>
      </c>
      <c r="D763" s="77"/>
      <c r="E763" s="55">
        <f>E765+E764</f>
        <v>0</v>
      </c>
      <c r="F763" s="55">
        <f>F765+F764</f>
        <v>0</v>
      </c>
      <c r="G763" s="55">
        <f>G765+G764</f>
        <v>0</v>
      </c>
    </row>
    <row r="764" spans="1:7" ht="31.2" hidden="1" outlineLevel="1" x14ac:dyDescent="0.3">
      <c r="A764" s="77"/>
      <c r="B764" s="4" t="s">
        <v>19</v>
      </c>
      <c r="C764" s="77" t="s">
        <v>362</v>
      </c>
      <c r="D764" s="77">
        <v>200</v>
      </c>
      <c r="E764" s="55">
        <f>'вед прил 7'!H164+'вед прил 7'!H174</f>
        <v>0</v>
      </c>
      <c r="F764" s="55">
        <f>'вед прил 7'!I164</f>
        <v>0</v>
      </c>
      <c r="G764" s="55">
        <f>'вед прил 7'!J164</f>
        <v>0</v>
      </c>
    </row>
    <row r="765" spans="1:7" hidden="1" outlineLevel="1" x14ac:dyDescent="0.3">
      <c r="A765" s="77"/>
      <c r="B765" s="4" t="s">
        <v>20</v>
      </c>
      <c r="C765" s="77" t="s">
        <v>362</v>
      </c>
      <c r="D765" s="77">
        <v>300</v>
      </c>
      <c r="E765" s="55">
        <f>'вед прил 7'!H447</f>
        <v>0</v>
      </c>
      <c r="F765" s="55">
        <v>0</v>
      </c>
      <c r="G765" s="55">
        <v>0</v>
      </c>
    </row>
    <row r="766" spans="1:7" collapsed="1" x14ac:dyDescent="0.3">
      <c r="A766" s="77"/>
      <c r="B766" s="4" t="s">
        <v>860</v>
      </c>
      <c r="C766" s="77" t="s">
        <v>857</v>
      </c>
      <c r="D766" s="77"/>
      <c r="E766" s="55">
        <f>E767</f>
        <v>5430.2</v>
      </c>
      <c r="F766" s="55">
        <f>F767</f>
        <v>0</v>
      </c>
      <c r="G766" s="55">
        <f>G767</f>
        <v>0</v>
      </c>
    </row>
    <row r="767" spans="1:7" ht="31.2" x14ac:dyDescent="0.3">
      <c r="A767" s="77"/>
      <c r="B767" s="4" t="s">
        <v>19</v>
      </c>
      <c r="C767" s="77" t="s">
        <v>857</v>
      </c>
      <c r="D767" s="77">
        <v>200</v>
      </c>
      <c r="E767" s="55">
        <f>'вед прил 7'!H166</f>
        <v>5430.2</v>
      </c>
      <c r="F767" s="55">
        <f>'вед прил 7'!I166</f>
        <v>0</v>
      </c>
      <c r="G767" s="55">
        <f>'вед прил 7'!J166</f>
        <v>0</v>
      </c>
    </row>
    <row r="768" spans="1:7" ht="93.6" hidden="1" outlineLevel="1" x14ac:dyDescent="0.3">
      <c r="A768" s="77"/>
      <c r="B768" s="4" t="s">
        <v>886</v>
      </c>
      <c r="C768" s="67" t="s">
        <v>887</v>
      </c>
      <c r="D768" s="77"/>
      <c r="E768" s="55">
        <f>E769</f>
        <v>0</v>
      </c>
      <c r="F768" s="55"/>
      <c r="G768" s="55"/>
    </row>
    <row r="769" spans="1:7" ht="31.2" hidden="1" outlineLevel="1" x14ac:dyDescent="0.3">
      <c r="A769" s="77"/>
      <c r="B769" s="4" t="s">
        <v>19</v>
      </c>
      <c r="C769" s="67" t="s">
        <v>887</v>
      </c>
      <c r="D769" s="77">
        <v>200</v>
      </c>
      <c r="E769" s="55">
        <f>'вед прил 7'!H168</f>
        <v>0</v>
      </c>
      <c r="F769" s="55"/>
      <c r="G769" s="55"/>
    </row>
    <row r="770" spans="1:7" hidden="1" outlineLevel="1" x14ac:dyDescent="0.3">
      <c r="A770" s="77"/>
      <c r="B770" s="4" t="s">
        <v>771</v>
      </c>
      <c r="C770" s="77" t="s">
        <v>770</v>
      </c>
      <c r="D770" s="77"/>
      <c r="E770" s="55">
        <f>E771</f>
        <v>0</v>
      </c>
      <c r="F770" s="55">
        <v>0</v>
      </c>
      <c r="G770" s="55">
        <v>0</v>
      </c>
    </row>
    <row r="771" spans="1:7" hidden="1" outlineLevel="1" x14ac:dyDescent="0.3">
      <c r="A771" s="77"/>
      <c r="B771" s="4" t="s">
        <v>20</v>
      </c>
      <c r="C771" s="77" t="s">
        <v>770</v>
      </c>
      <c r="D771" s="77">
        <v>300</v>
      </c>
      <c r="E771" s="55">
        <f>'вед прил 7'!H449</f>
        <v>0</v>
      </c>
      <c r="F771" s="55">
        <v>0</v>
      </c>
      <c r="G771" s="55">
        <v>0</v>
      </c>
    </row>
    <row r="772" spans="1:7" collapsed="1" x14ac:dyDescent="0.3">
      <c r="A772" s="117">
        <v>39</v>
      </c>
      <c r="B772" s="61" t="s">
        <v>662</v>
      </c>
      <c r="C772" s="117"/>
      <c r="D772" s="117"/>
      <c r="E772" s="58">
        <v>0</v>
      </c>
      <c r="F772" s="58">
        <f>'вед прил 7'!I1140</f>
        <v>50000</v>
      </c>
      <c r="G772" s="58">
        <f>'вед прил 7'!J1140</f>
        <v>100000</v>
      </c>
    </row>
    <row r="773" spans="1:7" ht="18" customHeight="1" x14ac:dyDescent="0.35">
      <c r="B773" s="130"/>
      <c r="C773" s="130"/>
      <c r="D773" s="130"/>
      <c r="E773" s="131"/>
      <c r="G773" s="132"/>
    </row>
    <row r="774" spans="1:7" ht="15.6" customHeight="1" x14ac:dyDescent="0.3">
      <c r="A774" s="130"/>
      <c r="B774" s="130"/>
      <c r="C774" s="130"/>
      <c r="D774" s="130"/>
      <c r="E774" s="133"/>
    </row>
    <row r="775" spans="1:7" customFormat="1" ht="18" x14ac:dyDescent="0.35">
      <c r="A775" s="141" t="s">
        <v>904</v>
      </c>
      <c r="B775" s="142"/>
      <c r="C775" s="141"/>
      <c r="D775" s="143"/>
      <c r="E775" s="146"/>
      <c r="F775" s="143"/>
      <c r="G775" s="143"/>
    </row>
    <row r="776" spans="1:7" customFormat="1" ht="18" x14ac:dyDescent="0.35">
      <c r="A776" s="141" t="s">
        <v>885</v>
      </c>
      <c r="B776" s="142"/>
      <c r="C776" s="141"/>
      <c r="D776" s="143"/>
      <c r="E776" s="146"/>
      <c r="F776" s="143"/>
      <c r="G776" s="143"/>
    </row>
    <row r="777" spans="1:7" customFormat="1" ht="18" x14ac:dyDescent="0.35">
      <c r="A777" s="141" t="s">
        <v>906</v>
      </c>
      <c r="B777" s="142"/>
      <c r="C777" s="144"/>
      <c r="D777" s="137"/>
      <c r="E777" s="36"/>
      <c r="F777" s="201" t="s">
        <v>928</v>
      </c>
      <c r="G777" s="201"/>
    </row>
    <row r="778" spans="1:7" s="134" customFormat="1" ht="18" x14ac:dyDescent="0.35">
      <c r="A778" s="21"/>
      <c r="B778" s="145"/>
      <c r="C778" s="21"/>
      <c r="D778" s="146"/>
      <c r="E778" s="146"/>
      <c r="F778" s="137"/>
      <c r="G778" s="137"/>
    </row>
    <row r="779" spans="1:7" s="134" customFormat="1" ht="18" x14ac:dyDescent="0.35">
      <c r="A779" s="21"/>
      <c r="B779" s="145"/>
      <c r="C779" s="21"/>
      <c r="D779" s="146"/>
      <c r="E779" s="36"/>
      <c r="F779" s="137"/>
      <c r="G779" s="147"/>
    </row>
  </sheetData>
  <autoFilter ref="A14:WVM773"/>
  <mergeCells count="6">
    <mergeCell ref="F777:G777"/>
    <mergeCell ref="A9:G9"/>
    <mergeCell ref="A10:G10"/>
    <mergeCell ref="A11:E11"/>
    <mergeCell ref="A7:G7"/>
    <mergeCell ref="A8:G8"/>
  </mergeCells>
  <pageMargins left="1.1811023622047245" right="0.39370078740157483" top="0.78740157480314965" bottom="0.78740157480314965" header="0.31496062992125984" footer="0.31496062992125984"/>
  <pageSetup paperSize="9" scale="54" fitToHeight="0" orientation="portrait" r:id="rId1"/>
  <headerFooter differentFirst="1">
    <oddHeader>&amp;C&amp;P</oddHeader>
  </headerFooter>
  <ignoredErrors>
    <ignoredError sqref="E65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147"/>
  <sheetViews>
    <sheetView showGridLines="0" view="pageBreakPreview" zoomScale="60" zoomScaleNormal="80" zoomScalePageLayoutView="70" workbookViewId="0">
      <selection activeCell="N1140" sqref="N1140"/>
    </sheetView>
  </sheetViews>
  <sheetFormatPr defaultRowHeight="15.6" outlineLevelRow="1" x14ac:dyDescent="0.3"/>
  <cols>
    <col min="1" max="1" width="4.44140625" style="68" customWidth="1"/>
    <col min="2" max="2" width="7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5"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1" ht="18" x14ac:dyDescent="0.35">
      <c r="A1" s="70"/>
      <c r="B1" s="70"/>
      <c r="C1" s="138"/>
      <c r="D1" s="138"/>
      <c r="F1" s="72"/>
      <c r="G1" s="72"/>
      <c r="H1" s="68"/>
      <c r="I1" s="172" t="s">
        <v>952</v>
      </c>
      <c r="J1" s="172"/>
      <c r="K1" s="176"/>
    </row>
    <row r="2" spans="1:11" ht="18" x14ac:dyDescent="0.35">
      <c r="A2" s="70"/>
      <c r="B2" s="70"/>
      <c r="C2" s="138"/>
      <c r="D2" s="138"/>
      <c r="F2" s="72"/>
      <c r="G2" s="72"/>
      <c r="H2" s="68"/>
      <c r="I2" s="172" t="s">
        <v>945</v>
      </c>
      <c r="J2" s="171"/>
      <c r="K2" s="176"/>
    </row>
    <row r="3" spans="1:11" ht="18" x14ac:dyDescent="0.35">
      <c r="A3" s="70"/>
      <c r="B3" s="70"/>
      <c r="C3" s="138"/>
      <c r="D3" s="138"/>
      <c r="F3" s="72"/>
      <c r="G3" s="72"/>
      <c r="H3" s="68"/>
      <c r="I3" s="172" t="s">
        <v>946</v>
      </c>
      <c r="J3" s="171"/>
      <c r="K3" s="176"/>
    </row>
    <row r="4" spans="1:11" ht="18" x14ac:dyDescent="0.35">
      <c r="A4" s="70"/>
      <c r="B4" s="70"/>
      <c r="C4" s="138"/>
      <c r="D4" s="138"/>
      <c r="F4" s="72"/>
      <c r="G4" s="72"/>
      <c r="H4" s="68"/>
      <c r="I4" s="172" t="s">
        <v>947</v>
      </c>
      <c r="J4" s="172"/>
      <c r="K4" s="176"/>
    </row>
    <row r="5" spans="1:11" ht="18" x14ac:dyDescent="0.35">
      <c r="A5" s="70"/>
      <c r="B5" s="70"/>
      <c r="C5" s="138"/>
      <c r="D5" s="138"/>
      <c r="F5" s="72"/>
      <c r="G5" s="72"/>
      <c r="H5" s="68"/>
      <c r="I5" s="172" t="s">
        <v>929</v>
      </c>
      <c r="J5" s="172"/>
      <c r="K5" s="176"/>
    </row>
    <row r="6" spans="1:11" ht="21.75" customHeight="1" x14ac:dyDescent="0.35">
      <c r="A6" s="70"/>
      <c r="B6" s="70"/>
      <c r="C6" s="71"/>
      <c r="D6" s="71"/>
      <c r="E6" s="72"/>
      <c r="F6" s="72"/>
      <c r="G6" s="72"/>
      <c r="H6" s="73"/>
    </row>
    <row r="7" spans="1:11" ht="18" x14ac:dyDescent="0.3">
      <c r="A7" s="202" t="s">
        <v>0</v>
      </c>
      <c r="B7" s="202"/>
      <c r="C7" s="202"/>
      <c r="D7" s="202"/>
      <c r="E7" s="202"/>
      <c r="F7" s="202"/>
      <c r="G7" s="202"/>
      <c r="H7" s="205"/>
      <c r="I7" s="205"/>
      <c r="J7" s="205"/>
    </row>
    <row r="8" spans="1:11" ht="18" x14ac:dyDescent="0.3">
      <c r="A8" s="203" t="s">
        <v>908</v>
      </c>
      <c r="B8" s="203"/>
      <c r="C8" s="203"/>
      <c r="D8" s="203"/>
      <c r="E8" s="203"/>
      <c r="F8" s="203"/>
      <c r="G8" s="203"/>
      <c r="H8" s="206"/>
      <c r="I8" s="206"/>
      <c r="J8" s="206"/>
    </row>
    <row r="9" spans="1:11" ht="16.5" customHeight="1" x14ac:dyDescent="0.3">
      <c r="A9" s="74"/>
      <c r="B9" s="74"/>
      <c r="C9" s="74"/>
      <c r="D9" s="74"/>
      <c r="E9" s="74"/>
      <c r="F9" s="74"/>
      <c r="G9" s="74"/>
      <c r="J9" s="75" t="s">
        <v>1</v>
      </c>
    </row>
    <row r="10" spans="1:11" x14ac:dyDescent="0.3">
      <c r="A10" s="208" t="s">
        <v>2</v>
      </c>
      <c r="B10" s="209" t="s">
        <v>3</v>
      </c>
      <c r="C10" s="209" t="s">
        <v>4</v>
      </c>
      <c r="D10" s="209"/>
      <c r="E10" s="209"/>
      <c r="F10" s="209"/>
      <c r="G10" s="209"/>
      <c r="H10" s="207" t="s">
        <v>911</v>
      </c>
      <c r="I10" s="207" t="s">
        <v>804</v>
      </c>
      <c r="J10" s="207" t="s">
        <v>907</v>
      </c>
    </row>
    <row r="11" spans="1:11" x14ac:dyDescent="0.3">
      <c r="A11" s="208"/>
      <c r="B11" s="209"/>
      <c r="C11" s="76" t="s">
        <v>5</v>
      </c>
      <c r="D11" s="76" t="s">
        <v>6</v>
      </c>
      <c r="E11" s="76" t="s">
        <v>7</v>
      </c>
      <c r="F11" s="76" t="s">
        <v>8</v>
      </c>
      <c r="G11" s="76" t="s">
        <v>9</v>
      </c>
      <c r="H11" s="207"/>
      <c r="I11" s="207"/>
      <c r="J11" s="207"/>
    </row>
    <row r="12" spans="1:11" x14ac:dyDescent="0.3">
      <c r="A12" s="77">
        <v>1</v>
      </c>
      <c r="B12" s="151">
        <v>2</v>
      </c>
      <c r="C12" s="151">
        <v>3</v>
      </c>
      <c r="D12" s="151">
        <v>4</v>
      </c>
      <c r="E12" s="151">
        <v>5</v>
      </c>
      <c r="F12" s="151">
        <v>6</v>
      </c>
      <c r="G12" s="151">
        <v>7</v>
      </c>
      <c r="H12" s="78">
        <v>8</v>
      </c>
      <c r="I12" s="78">
        <v>9</v>
      </c>
      <c r="J12" s="78">
        <v>10</v>
      </c>
    </row>
    <row r="13" spans="1:11" ht="15.6" customHeight="1" x14ac:dyDescent="0.3">
      <c r="A13" s="79"/>
      <c r="B13" s="80" t="s">
        <v>10</v>
      </c>
      <c r="C13" s="79"/>
      <c r="D13" s="79"/>
      <c r="E13" s="79"/>
      <c r="F13" s="79"/>
      <c r="G13" s="79"/>
      <c r="H13" s="81">
        <f>H14+H29+H565+H584+H596+H631+H878+H970+H1105+H616+H1140</f>
        <v>4710535</v>
      </c>
      <c r="I13" s="81">
        <f>I14+I29+I565+I584+I596+I631+I878+I970+I1105+I616+I1140</f>
        <v>3756357.6999999997</v>
      </c>
      <c r="J13" s="81">
        <f>J14+J29+J565+J584+J596+J631+J878+J970+J1105+J616+J1140</f>
        <v>3776889.4999999995</v>
      </c>
    </row>
    <row r="14" spans="1:11" ht="15.6" customHeight="1" x14ac:dyDescent="0.3">
      <c r="A14" s="82" t="s">
        <v>47</v>
      </c>
      <c r="B14" s="83" t="s">
        <v>48</v>
      </c>
      <c r="C14" s="84">
        <v>901</v>
      </c>
      <c r="D14" s="85"/>
      <c r="E14" s="85"/>
      <c r="F14" s="86"/>
      <c r="G14" s="87"/>
      <c r="H14" s="88">
        <f t="shared" ref="H14:J16" si="0">H15</f>
        <v>4586.8999999999996</v>
      </c>
      <c r="I14" s="88">
        <f t="shared" si="0"/>
        <v>4616.8999999999996</v>
      </c>
      <c r="J14" s="88">
        <f t="shared" si="0"/>
        <v>4616.8999999999996</v>
      </c>
    </row>
    <row r="15" spans="1:11" ht="15.6" customHeight="1" x14ac:dyDescent="0.3">
      <c r="A15" s="89"/>
      <c r="B15" s="4" t="s">
        <v>49</v>
      </c>
      <c r="C15" s="65">
        <v>901</v>
      </c>
      <c r="D15" s="66">
        <v>1</v>
      </c>
      <c r="E15" s="66"/>
      <c r="F15" s="67"/>
      <c r="G15" s="56"/>
      <c r="H15" s="57">
        <f t="shared" si="0"/>
        <v>4586.8999999999996</v>
      </c>
      <c r="I15" s="57">
        <f t="shared" si="0"/>
        <v>4616.8999999999996</v>
      </c>
      <c r="J15" s="57">
        <f t="shared" si="0"/>
        <v>4616.8999999999996</v>
      </c>
    </row>
    <row r="16" spans="1:11" ht="46.8" x14ac:dyDescent="0.3">
      <c r="A16" s="89"/>
      <c r="B16" s="4" t="s">
        <v>50</v>
      </c>
      <c r="C16" s="65">
        <v>901</v>
      </c>
      <c r="D16" s="66">
        <v>1</v>
      </c>
      <c r="E16" s="66">
        <v>3</v>
      </c>
      <c r="F16" s="67"/>
      <c r="G16" s="56"/>
      <c r="H16" s="57">
        <f t="shared" si="0"/>
        <v>4586.8999999999996</v>
      </c>
      <c r="I16" s="57">
        <f t="shared" si="0"/>
        <v>4616.8999999999996</v>
      </c>
      <c r="J16" s="57">
        <f t="shared" si="0"/>
        <v>4616.8999999999996</v>
      </c>
    </row>
    <row r="17" spans="1:81" ht="31.2" x14ac:dyDescent="0.3">
      <c r="A17" s="89"/>
      <c r="B17" s="4" t="s">
        <v>51</v>
      </c>
      <c r="C17" s="65">
        <v>901</v>
      </c>
      <c r="D17" s="66">
        <v>1</v>
      </c>
      <c r="E17" s="66">
        <v>3</v>
      </c>
      <c r="F17" s="67" t="s">
        <v>52</v>
      </c>
      <c r="G17" s="56"/>
      <c r="H17" s="57">
        <f>H18+H24</f>
        <v>4586.8999999999996</v>
      </c>
      <c r="I17" s="57">
        <f>I18+I24</f>
        <v>4616.8999999999996</v>
      </c>
      <c r="J17" s="57">
        <f>J18+J24</f>
        <v>4616.8999999999996</v>
      </c>
    </row>
    <row r="18" spans="1:81" ht="37.5" customHeight="1" x14ac:dyDescent="0.3">
      <c r="A18" s="89"/>
      <c r="B18" s="4" t="s">
        <v>53</v>
      </c>
      <c r="C18" s="65">
        <v>901</v>
      </c>
      <c r="D18" s="66">
        <v>1</v>
      </c>
      <c r="E18" s="66">
        <v>3</v>
      </c>
      <c r="F18" s="67" t="s">
        <v>54</v>
      </c>
      <c r="G18" s="56"/>
      <c r="H18" s="57">
        <f>H19+H22</f>
        <v>2282.4</v>
      </c>
      <c r="I18" s="57">
        <f t="shared" ref="I18:J18" si="1">I19+I22</f>
        <v>2282.4</v>
      </c>
      <c r="J18" s="57">
        <f t="shared" si="1"/>
        <v>2282.4</v>
      </c>
    </row>
    <row r="19" spans="1:81" x14ac:dyDescent="0.3">
      <c r="A19" s="89"/>
      <c r="B19" s="4" t="s">
        <v>55</v>
      </c>
      <c r="C19" s="65">
        <v>901</v>
      </c>
      <c r="D19" s="66">
        <v>1</v>
      </c>
      <c r="E19" s="66">
        <v>3</v>
      </c>
      <c r="F19" s="67" t="s">
        <v>56</v>
      </c>
      <c r="G19" s="56"/>
      <c r="H19" s="57">
        <f>H20+H21</f>
        <v>2282.4</v>
      </c>
      <c r="I19" s="57">
        <f>I20</f>
        <v>2282.4</v>
      </c>
      <c r="J19" s="57">
        <f>J20</f>
        <v>2282.4</v>
      </c>
    </row>
    <row r="20" spans="1:81" ht="62.4" collapsed="1" x14ac:dyDescent="0.3">
      <c r="A20" s="89"/>
      <c r="B20" s="4" t="s">
        <v>57</v>
      </c>
      <c r="C20" s="65">
        <v>901</v>
      </c>
      <c r="D20" s="66">
        <v>1</v>
      </c>
      <c r="E20" s="66">
        <v>3</v>
      </c>
      <c r="F20" s="67" t="s">
        <v>56</v>
      </c>
      <c r="G20" s="56">
        <v>100</v>
      </c>
      <c r="H20" s="57">
        <v>2282.4</v>
      </c>
      <c r="I20" s="57">
        <v>2282.4</v>
      </c>
      <c r="J20" s="57">
        <v>2282.4</v>
      </c>
    </row>
    <row r="21" spans="1:81" ht="31.2" hidden="1" outlineLevel="1" x14ac:dyDescent="0.3">
      <c r="A21" s="89"/>
      <c r="B21" s="4" t="s">
        <v>19</v>
      </c>
      <c r="C21" s="65">
        <v>901</v>
      </c>
      <c r="D21" s="66">
        <v>1</v>
      </c>
      <c r="E21" s="66">
        <v>3</v>
      </c>
      <c r="F21" s="67" t="s">
        <v>56</v>
      </c>
      <c r="G21" s="56">
        <v>200</v>
      </c>
      <c r="H21" s="57"/>
      <c r="I21" s="57">
        <v>0</v>
      </c>
      <c r="J21" s="57">
        <v>0</v>
      </c>
    </row>
    <row r="22" spans="1:81" s="149" customFormat="1" ht="109.2" hidden="1" outlineLevel="1" x14ac:dyDescent="0.3">
      <c r="A22" s="89"/>
      <c r="B22" s="4" t="s">
        <v>894</v>
      </c>
      <c r="C22" s="65">
        <v>901</v>
      </c>
      <c r="D22" s="66">
        <v>1</v>
      </c>
      <c r="E22" s="66">
        <v>3</v>
      </c>
      <c r="F22" s="67" t="s">
        <v>898</v>
      </c>
      <c r="G22" s="56" t="s">
        <v>868</v>
      </c>
      <c r="H22" s="57">
        <f>H23</f>
        <v>0</v>
      </c>
      <c r="I22" s="57"/>
      <c r="J22" s="57"/>
      <c r="K22" s="175"/>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62.4" hidden="1" outlineLevel="1" x14ac:dyDescent="0.3">
      <c r="A23" s="89"/>
      <c r="B23" s="4" t="s">
        <v>57</v>
      </c>
      <c r="C23" s="65">
        <v>901</v>
      </c>
      <c r="D23" s="66">
        <v>1</v>
      </c>
      <c r="E23" s="66">
        <v>3</v>
      </c>
      <c r="F23" s="67" t="s">
        <v>898</v>
      </c>
      <c r="G23" s="56">
        <v>100</v>
      </c>
      <c r="H23" s="57"/>
      <c r="I23" s="57"/>
      <c r="J23" s="57"/>
      <c r="K23" s="175"/>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58</v>
      </c>
      <c r="C24" s="65">
        <v>901</v>
      </c>
      <c r="D24" s="66">
        <v>1</v>
      </c>
      <c r="E24" s="66">
        <v>3</v>
      </c>
      <c r="F24" s="67" t="s">
        <v>59</v>
      </c>
      <c r="G24" s="56"/>
      <c r="H24" s="57">
        <f>H25</f>
        <v>2304.5</v>
      </c>
      <c r="I24" s="57">
        <f>I25</f>
        <v>2334.5</v>
      </c>
      <c r="J24" s="57">
        <f>J25</f>
        <v>2334.5</v>
      </c>
    </row>
    <row r="25" spans="1:81" x14ac:dyDescent="0.3">
      <c r="A25" s="89"/>
      <c r="B25" s="4" t="s">
        <v>55</v>
      </c>
      <c r="C25" s="65">
        <v>901</v>
      </c>
      <c r="D25" s="66">
        <v>1</v>
      </c>
      <c r="E25" s="66">
        <v>3</v>
      </c>
      <c r="F25" s="67" t="s">
        <v>60</v>
      </c>
      <c r="G25" s="56"/>
      <c r="H25" s="57">
        <f>H26+H27+H28</f>
        <v>2304.5</v>
      </c>
      <c r="I25" s="57">
        <f>I26+I27+I28</f>
        <v>2334.5</v>
      </c>
      <c r="J25" s="57">
        <f>J26+J27+J28</f>
        <v>2334.5</v>
      </c>
    </row>
    <row r="26" spans="1:81" ht="62.4" x14ac:dyDescent="0.3">
      <c r="A26" s="89"/>
      <c r="B26" s="4" t="s">
        <v>57</v>
      </c>
      <c r="C26" s="65">
        <v>901</v>
      </c>
      <c r="D26" s="66">
        <v>1</v>
      </c>
      <c r="E26" s="66">
        <v>3</v>
      </c>
      <c r="F26" s="67" t="s">
        <v>60</v>
      </c>
      <c r="G26" s="56">
        <v>100</v>
      </c>
      <c r="H26" s="57">
        <v>2174.5</v>
      </c>
      <c r="I26" s="57">
        <v>2174.5</v>
      </c>
      <c r="J26" s="57">
        <v>2174.5</v>
      </c>
    </row>
    <row r="27" spans="1:81" ht="31.2" collapsed="1" x14ac:dyDescent="0.3">
      <c r="A27" s="89"/>
      <c r="B27" s="4" t="s">
        <v>19</v>
      </c>
      <c r="C27" s="65">
        <v>901</v>
      </c>
      <c r="D27" s="66">
        <v>1</v>
      </c>
      <c r="E27" s="66">
        <v>3</v>
      </c>
      <c r="F27" s="67" t="s">
        <v>60</v>
      </c>
      <c r="G27" s="56">
        <v>200</v>
      </c>
      <c r="H27" s="57">
        <v>130</v>
      </c>
      <c r="I27" s="57">
        <v>160</v>
      </c>
      <c r="J27" s="57">
        <v>160</v>
      </c>
    </row>
    <row r="28" spans="1:81" hidden="1" outlineLevel="1" x14ac:dyDescent="0.3">
      <c r="A28" s="90"/>
      <c r="B28" s="4" t="s">
        <v>61</v>
      </c>
      <c r="C28" s="65">
        <v>901</v>
      </c>
      <c r="D28" s="66">
        <v>1</v>
      </c>
      <c r="E28" s="66">
        <v>3</v>
      </c>
      <c r="F28" s="67" t="s">
        <v>60</v>
      </c>
      <c r="G28" s="56">
        <v>800</v>
      </c>
      <c r="H28" s="57"/>
      <c r="I28" s="57"/>
      <c r="J28" s="57"/>
    </row>
    <row r="29" spans="1:81" x14ac:dyDescent="0.3">
      <c r="A29" s="82" t="s">
        <v>62</v>
      </c>
      <c r="B29" s="61" t="s">
        <v>63</v>
      </c>
      <c r="C29" s="84">
        <v>902</v>
      </c>
      <c r="D29" s="85"/>
      <c r="E29" s="85"/>
      <c r="F29" s="86"/>
      <c r="G29" s="87"/>
      <c r="H29" s="88">
        <f>H30+H176+H226+H293+H362+H410+H425+H493+H546+H418+H553+H540+H169</f>
        <v>1297525.1000000001</v>
      </c>
      <c r="I29" s="88">
        <f>I30+I176+I226+I293+I362+I410+I425+I493+I546+I418+I553+I540+I169</f>
        <v>697075.19999999995</v>
      </c>
      <c r="J29" s="88">
        <f>J30+J176+J226+J293+J362+J410+J425+J493+J546+J418+J553+J540+J169</f>
        <v>612593.70000000007</v>
      </c>
    </row>
    <row r="30" spans="1:81" x14ac:dyDescent="0.3">
      <c r="A30" s="89"/>
      <c r="B30" s="4" t="s">
        <v>49</v>
      </c>
      <c r="C30" s="65">
        <v>902</v>
      </c>
      <c r="D30" s="66">
        <v>1</v>
      </c>
      <c r="E30" s="66"/>
      <c r="F30" s="67"/>
      <c r="G30" s="56"/>
      <c r="H30" s="57">
        <f>H31+H39+H99+H94+H83+H88</f>
        <v>301676.90000000008</v>
      </c>
      <c r="I30" s="57">
        <f t="shared" ref="I30:J30" si="2">I31+I39+I99+I94+I83+I88</f>
        <v>341829.3</v>
      </c>
      <c r="J30" s="57">
        <f t="shared" si="2"/>
        <v>292644.60000000003</v>
      </c>
    </row>
    <row r="31" spans="1:81" ht="31.2" x14ac:dyDescent="0.3">
      <c r="A31" s="89"/>
      <c r="B31" s="4" t="s">
        <v>64</v>
      </c>
      <c r="C31" s="65">
        <v>902</v>
      </c>
      <c r="D31" s="66">
        <v>1</v>
      </c>
      <c r="E31" s="66">
        <v>2</v>
      </c>
      <c r="F31" s="67"/>
      <c r="G31" s="56"/>
      <c r="H31" s="57">
        <f>H32</f>
        <v>2404.1999999999998</v>
      </c>
      <c r="I31" s="57">
        <f t="shared" ref="I31:J34" si="3">I32</f>
        <v>2404.1999999999998</v>
      </c>
      <c r="J31" s="57">
        <f t="shared" si="3"/>
        <v>2404.1999999999998</v>
      </c>
    </row>
    <row r="32" spans="1:81" ht="31.2" x14ac:dyDescent="0.3">
      <c r="A32" s="89"/>
      <c r="B32" s="4" t="s">
        <v>65</v>
      </c>
      <c r="C32" s="65">
        <v>902</v>
      </c>
      <c r="D32" s="66">
        <v>1</v>
      </c>
      <c r="E32" s="66">
        <v>2</v>
      </c>
      <c r="F32" s="67" t="s">
        <v>66</v>
      </c>
      <c r="G32" s="56"/>
      <c r="H32" s="57">
        <f>H33</f>
        <v>2404.1999999999998</v>
      </c>
      <c r="I32" s="57">
        <f t="shared" si="3"/>
        <v>2404.1999999999998</v>
      </c>
      <c r="J32" s="57">
        <f t="shared" si="3"/>
        <v>2404.1999999999998</v>
      </c>
    </row>
    <row r="33" spans="1:81" x14ac:dyDescent="0.3">
      <c r="A33" s="89"/>
      <c r="B33" s="4" t="s">
        <v>67</v>
      </c>
      <c r="C33" s="65">
        <v>902</v>
      </c>
      <c r="D33" s="66">
        <v>1</v>
      </c>
      <c r="E33" s="66">
        <v>2</v>
      </c>
      <c r="F33" s="67" t="s">
        <v>68</v>
      </c>
      <c r="G33" s="56"/>
      <c r="H33" s="57">
        <f>H34+H37</f>
        <v>2404.1999999999998</v>
      </c>
      <c r="I33" s="57">
        <f t="shared" ref="I33:J33" si="4">I34+I37</f>
        <v>2404.1999999999998</v>
      </c>
      <c r="J33" s="57">
        <f t="shared" si="4"/>
        <v>2404.1999999999998</v>
      </c>
    </row>
    <row r="34" spans="1:81" x14ac:dyDescent="0.3">
      <c r="A34" s="89"/>
      <c r="B34" s="4" t="s">
        <v>55</v>
      </c>
      <c r="C34" s="65">
        <v>902</v>
      </c>
      <c r="D34" s="66">
        <v>1</v>
      </c>
      <c r="E34" s="66">
        <v>2</v>
      </c>
      <c r="F34" s="67" t="s">
        <v>69</v>
      </c>
      <c r="G34" s="56"/>
      <c r="H34" s="57">
        <f>H35+H36</f>
        <v>2404.1999999999998</v>
      </c>
      <c r="I34" s="57">
        <f t="shared" si="3"/>
        <v>2404.1999999999998</v>
      </c>
      <c r="J34" s="57">
        <f t="shared" si="3"/>
        <v>2404.1999999999998</v>
      </c>
    </row>
    <row r="35" spans="1:81" ht="62.4" collapsed="1" x14ac:dyDescent="0.3">
      <c r="A35" s="89"/>
      <c r="B35" s="4" t="s">
        <v>57</v>
      </c>
      <c r="C35" s="65">
        <v>902</v>
      </c>
      <c r="D35" s="66">
        <v>1</v>
      </c>
      <c r="E35" s="66">
        <v>2</v>
      </c>
      <c r="F35" s="67" t="s">
        <v>69</v>
      </c>
      <c r="G35" s="56">
        <v>100</v>
      </c>
      <c r="H35" s="57">
        <v>2404.1999999999998</v>
      </c>
      <c r="I35" s="57">
        <v>2404.1999999999998</v>
      </c>
      <c r="J35" s="57">
        <v>2404.1999999999998</v>
      </c>
    </row>
    <row r="36" spans="1:81" ht="31.2" hidden="1" outlineLevel="1" x14ac:dyDescent="0.3">
      <c r="A36" s="89"/>
      <c r="B36" s="4" t="s">
        <v>19</v>
      </c>
      <c r="C36" s="65">
        <v>902</v>
      </c>
      <c r="D36" s="66">
        <v>1</v>
      </c>
      <c r="E36" s="66">
        <v>2</v>
      </c>
      <c r="F36" s="67" t="s">
        <v>69</v>
      </c>
      <c r="G36" s="56">
        <v>200</v>
      </c>
      <c r="H36" s="57"/>
      <c r="I36" s="57"/>
      <c r="J36" s="57"/>
    </row>
    <row r="37" spans="1:81" s="149" customFormat="1" ht="109.2" hidden="1" outlineLevel="1" x14ac:dyDescent="0.3">
      <c r="A37" s="89"/>
      <c r="B37" s="4" t="s">
        <v>894</v>
      </c>
      <c r="C37" s="65">
        <v>902</v>
      </c>
      <c r="D37" s="66">
        <v>1</v>
      </c>
      <c r="E37" s="66">
        <v>2</v>
      </c>
      <c r="F37" s="67" t="s">
        <v>896</v>
      </c>
      <c r="G37" s="56"/>
      <c r="H37" s="57">
        <f>H38</f>
        <v>0</v>
      </c>
      <c r="I37" s="57"/>
      <c r="J37" s="57"/>
      <c r="K37" s="175"/>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62.4" hidden="1" outlineLevel="1" x14ac:dyDescent="0.3">
      <c r="A38" s="89"/>
      <c r="B38" s="4" t="s">
        <v>57</v>
      </c>
      <c r="C38" s="65">
        <v>902</v>
      </c>
      <c r="D38" s="66">
        <v>1</v>
      </c>
      <c r="E38" s="66">
        <v>2</v>
      </c>
      <c r="F38" s="67" t="s">
        <v>896</v>
      </c>
      <c r="G38" s="56">
        <v>100</v>
      </c>
      <c r="H38" s="57"/>
      <c r="I38" s="57"/>
      <c r="J38" s="57"/>
      <c r="K38" s="175"/>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46.8" x14ac:dyDescent="0.3">
      <c r="A39" s="89"/>
      <c r="B39" s="4" t="s">
        <v>70</v>
      </c>
      <c r="C39" s="65">
        <v>902</v>
      </c>
      <c r="D39" s="66">
        <v>1</v>
      </c>
      <c r="E39" s="66">
        <v>4</v>
      </c>
      <c r="F39" s="67"/>
      <c r="G39" s="56"/>
      <c r="H39" s="57">
        <f>H40+H53+H70+H64+H59</f>
        <v>144352</v>
      </c>
      <c r="I39" s="57">
        <f>I40+I53+I70+I64+I59</f>
        <v>133705.5</v>
      </c>
      <c r="J39" s="57">
        <f>J40+J53+J70+J64+J59</f>
        <v>134673.9</v>
      </c>
    </row>
    <row r="40" spans="1:81" x14ac:dyDescent="0.3">
      <c r="A40" s="89"/>
      <c r="B40" s="91" t="s">
        <v>12</v>
      </c>
      <c r="C40" s="65">
        <v>902</v>
      </c>
      <c r="D40" s="66">
        <v>1</v>
      </c>
      <c r="E40" s="66">
        <v>4</v>
      </c>
      <c r="F40" s="67" t="s">
        <v>13</v>
      </c>
      <c r="G40" s="56"/>
      <c r="H40" s="57">
        <f>H41</f>
        <v>15767.8</v>
      </c>
      <c r="I40" s="57">
        <f>I41</f>
        <v>16192.7</v>
      </c>
      <c r="J40" s="57">
        <f>J41</f>
        <v>16192.7</v>
      </c>
    </row>
    <row r="41" spans="1:81" ht="31.2" x14ac:dyDescent="0.3">
      <c r="A41" s="89"/>
      <c r="B41" s="4" t="s">
        <v>14</v>
      </c>
      <c r="C41" s="65">
        <v>902</v>
      </c>
      <c r="D41" s="66">
        <v>1</v>
      </c>
      <c r="E41" s="66">
        <v>4</v>
      </c>
      <c r="F41" s="67" t="s">
        <v>15</v>
      </c>
      <c r="G41" s="56"/>
      <c r="H41" s="57">
        <f>H42+H49</f>
        <v>15767.8</v>
      </c>
      <c r="I41" s="57">
        <f>I42+I49</f>
        <v>16192.7</v>
      </c>
      <c r="J41" s="57">
        <f>J42+J49</f>
        <v>16192.7</v>
      </c>
    </row>
    <row r="42" spans="1:81" ht="31.2" x14ac:dyDescent="0.3">
      <c r="A42" s="89"/>
      <c r="B42" s="5" t="s">
        <v>71</v>
      </c>
      <c r="C42" s="65">
        <v>902</v>
      </c>
      <c r="D42" s="66">
        <v>1</v>
      </c>
      <c r="E42" s="66">
        <v>4</v>
      </c>
      <c r="F42" s="67" t="s">
        <v>72</v>
      </c>
      <c r="G42" s="56"/>
      <c r="H42" s="57">
        <f>H43+H46</f>
        <v>11663</v>
      </c>
      <c r="I42" s="57">
        <f>I43+I46</f>
        <v>11975.5</v>
      </c>
      <c r="J42" s="57">
        <f>J43+J46</f>
        <v>11975.5</v>
      </c>
    </row>
    <row r="43" spans="1:81" ht="46.8" x14ac:dyDescent="0.3">
      <c r="A43" s="89"/>
      <c r="B43" s="4" t="s">
        <v>74</v>
      </c>
      <c r="C43" s="65">
        <v>902</v>
      </c>
      <c r="D43" s="66">
        <v>1</v>
      </c>
      <c r="E43" s="66">
        <v>4</v>
      </c>
      <c r="F43" s="67" t="s">
        <v>755</v>
      </c>
      <c r="G43" s="56"/>
      <c r="H43" s="57">
        <f>H44+H45</f>
        <v>756</v>
      </c>
      <c r="I43" s="57">
        <f>I44+I45</f>
        <v>776</v>
      </c>
      <c r="J43" s="57">
        <f>J44+J45</f>
        <v>776</v>
      </c>
    </row>
    <row r="44" spans="1:81" ht="62.4" x14ac:dyDescent="0.3">
      <c r="A44" s="89"/>
      <c r="B44" s="4" t="s">
        <v>57</v>
      </c>
      <c r="C44" s="65">
        <v>902</v>
      </c>
      <c r="D44" s="66">
        <v>1</v>
      </c>
      <c r="E44" s="66">
        <v>4</v>
      </c>
      <c r="F44" s="67" t="s">
        <v>755</v>
      </c>
      <c r="G44" s="56">
        <v>100</v>
      </c>
      <c r="H44" s="57">
        <v>740.9</v>
      </c>
      <c r="I44" s="57">
        <v>760.9</v>
      </c>
      <c r="J44" s="57">
        <v>760.9</v>
      </c>
    </row>
    <row r="45" spans="1:81" ht="31.2" x14ac:dyDescent="0.3">
      <c r="A45" s="89"/>
      <c r="B45" s="4" t="s">
        <v>19</v>
      </c>
      <c r="C45" s="65">
        <v>902</v>
      </c>
      <c r="D45" s="66">
        <v>1</v>
      </c>
      <c r="E45" s="66">
        <v>4</v>
      </c>
      <c r="F45" s="67" t="s">
        <v>755</v>
      </c>
      <c r="G45" s="56">
        <v>200</v>
      </c>
      <c r="H45" s="57">
        <v>15.1</v>
      </c>
      <c r="I45" s="57">
        <v>15.1</v>
      </c>
      <c r="J45" s="57">
        <v>15.1</v>
      </c>
    </row>
    <row r="46" spans="1:81" ht="46.8" x14ac:dyDescent="0.3">
      <c r="A46" s="89"/>
      <c r="B46" s="4" t="s">
        <v>73</v>
      </c>
      <c r="C46" s="65">
        <v>902</v>
      </c>
      <c r="D46" s="66">
        <v>1</v>
      </c>
      <c r="E46" s="66">
        <v>4</v>
      </c>
      <c r="F46" s="67" t="s">
        <v>756</v>
      </c>
      <c r="G46" s="56"/>
      <c r="H46" s="57">
        <f>H47+H48</f>
        <v>10907</v>
      </c>
      <c r="I46" s="57">
        <f>I47+I48</f>
        <v>11199.5</v>
      </c>
      <c r="J46" s="57">
        <f>J47+J48</f>
        <v>11199.5</v>
      </c>
    </row>
    <row r="47" spans="1:81" ht="62.4" x14ac:dyDescent="0.3">
      <c r="A47" s="89"/>
      <c r="B47" s="4" t="s">
        <v>57</v>
      </c>
      <c r="C47" s="65">
        <v>902</v>
      </c>
      <c r="D47" s="66">
        <v>1</v>
      </c>
      <c r="E47" s="66">
        <v>4</v>
      </c>
      <c r="F47" s="67" t="s">
        <v>756</v>
      </c>
      <c r="G47" s="56">
        <v>100</v>
      </c>
      <c r="H47" s="57">
        <v>9853.7999999999993</v>
      </c>
      <c r="I47" s="57">
        <v>10146.299999999999</v>
      </c>
      <c r="J47" s="57">
        <v>10146.299999999999</v>
      </c>
    </row>
    <row r="48" spans="1:81" ht="31.2" x14ac:dyDescent="0.3">
      <c r="A48" s="89"/>
      <c r="B48" s="4" t="s">
        <v>19</v>
      </c>
      <c r="C48" s="65">
        <v>902</v>
      </c>
      <c r="D48" s="66">
        <v>1</v>
      </c>
      <c r="E48" s="66">
        <v>4</v>
      </c>
      <c r="F48" s="67" t="s">
        <v>756</v>
      </c>
      <c r="G48" s="56">
        <v>200</v>
      </c>
      <c r="H48" s="57">
        <v>1053.2</v>
      </c>
      <c r="I48" s="57">
        <v>1053.2</v>
      </c>
      <c r="J48" s="57">
        <v>1053.2</v>
      </c>
    </row>
    <row r="49" spans="1:10" x14ac:dyDescent="0.3">
      <c r="A49" s="89"/>
      <c r="B49" s="4" t="s">
        <v>75</v>
      </c>
      <c r="C49" s="65">
        <v>902</v>
      </c>
      <c r="D49" s="66">
        <v>1</v>
      </c>
      <c r="E49" s="66">
        <v>4</v>
      </c>
      <c r="F49" s="67" t="s">
        <v>76</v>
      </c>
      <c r="G49" s="56"/>
      <c r="H49" s="57">
        <f>H50</f>
        <v>4104.8</v>
      </c>
      <c r="I49" s="57">
        <f>I50</f>
        <v>4217.2</v>
      </c>
      <c r="J49" s="57">
        <f>J50</f>
        <v>4217.2</v>
      </c>
    </row>
    <row r="50" spans="1:10" ht="46.8" x14ac:dyDescent="0.3">
      <c r="A50" s="89"/>
      <c r="B50" s="4" t="s">
        <v>77</v>
      </c>
      <c r="C50" s="65">
        <v>902</v>
      </c>
      <c r="D50" s="66">
        <v>1</v>
      </c>
      <c r="E50" s="66">
        <v>4</v>
      </c>
      <c r="F50" s="67" t="s">
        <v>757</v>
      </c>
      <c r="G50" s="56"/>
      <c r="H50" s="57">
        <f>H51+H52</f>
        <v>4104.8</v>
      </c>
      <c r="I50" s="57">
        <f>I51+I52</f>
        <v>4217.2</v>
      </c>
      <c r="J50" s="57">
        <f>J51+J52</f>
        <v>4217.2</v>
      </c>
    </row>
    <row r="51" spans="1:10" ht="62.4" x14ac:dyDescent="0.3">
      <c r="A51" s="89"/>
      <c r="B51" s="4" t="s">
        <v>57</v>
      </c>
      <c r="C51" s="65">
        <v>902</v>
      </c>
      <c r="D51" s="66">
        <v>1</v>
      </c>
      <c r="E51" s="66">
        <v>4</v>
      </c>
      <c r="F51" s="67" t="s">
        <v>757</v>
      </c>
      <c r="G51" s="56">
        <v>100</v>
      </c>
      <c r="H51" s="57">
        <v>3780.7</v>
      </c>
      <c r="I51" s="57">
        <v>3893.1</v>
      </c>
      <c r="J51" s="57">
        <v>3893.1</v>
      </c>
    </row>
    <row r="52" spans="1:10" ht="31.2" x14ac:dyDescent="0.3">
      <c r="A52" s="89"/>
      <c r="B52" s="4" t="s">
        <v>19</v>
      </c>
      <c r="C52" s="65">
        <v>902</v>
      </c>
      <c r="D52" s="66">
        <v>1</v>
      </c>
      <c r="E52" s="66">
        <v>4</v>
      </c>
      <c r="F52" s="67" t="s">
        <v>757</v>
      </c>
      <c r="G52" s="56">
        <v>200</v>
      </c>
      <c r="H52" s="57">
        <v>324.10000000000002</v>
      </c>
      <c r="I52" s="57">
        <v>324.10000000000002</v>
      </c>
      <c r="J52" s="57">
        <v>324.10000000000002</v>
      </c>
    </row>
    <row r="53" spans="1:10" x14ac:dyDescent="0.3">
      <c r="A53" s="89"/>
      <c r="B53" s="4" t="s">
        <v>26</v>
      </c>
      <c r="C53" s="65">
        <v>902</v>
      </c>
      <c r="D53" s="66">
        <v>1</v>
      </c>
      <c r="E53" s="66">
        <v>4</v>
      </c>
      <c r="F53" s="67" t="s">
        <v>27</v>
      </c>
      <c r="G53" s="56"/>
      <c r="H53" s="57">
        <f>H54</f>
        <v>1025.8</v>
      </c>
      <c r="I53" s="57">
        <f t="shared" ref="I53:J55" si="5">I54</f>
        <v>1051.4000000000001</v>
      </c>
      <c r="J53" s="57">
        <f t="shared" si="5"/>
        <v>1051.4000000000001</v>
      </c>
    </row>
    <row r="54" spans="1:10" x14ac:dyDescent="0.3">
      <c r="A54" s="89"/>
      <c r="B54" s="4" t="s">
        <v>28</v>
      </c>
      <c r="C54" s="65">
        <v>902</v>
      </c>
      <c r="D54" s="66">
        <v>1</v>
      </c>
      <c r="E54" s="66">
        <v>4</v>
      </c>
      <c r="F54" s="67" t="s">
        <v>29</v>
      </c>
      <c r="G54" s="56"/>
      <c r="H54" s="57">
        <f>H55</f>
        <v>1025.8</v>
      </c>
      <c r="I54" s="57">
        <f t="shared" si="5"/>
        <v>1051.4000000000001</v>
      </c>
      <c r="J54" s="57">
        <f t="shared" si="5"/>
        <v>1051.4000000000001</v>
      </c>
    </row>
    <row r="55" spans="1:10" ht="31.2" x14ac:dyDescent="0.3">
      <c r="A55" s="89"/>
      <c r="B55" s="4" t="s">
        <v>30</v>
      </c>
      <c r="C55" s="65">
        <v>902</v>
      </c>
      <c r="D55" s="66">
        <v>1</v>
      </c>
      <c r="E55" s="66">
        <v>4</v>
      </c>
      <c r="F55" s="67" t="s">
        <v>31</v>
      </c>
      <c r="G55" s="56"/>
      <c r="H55" s="57">
        <f>H56</f>
        <v>1025.8</v>
      </c>
      <c r="I55" s="57">
        <f t="shared" si="5"/>
        <v>1051.4000000000001</v>
      </c>
      <c r="J55" s="57">
        <f t="shared" si="5"/>
        <v>1051.4000000000001</v>
      </c>
    </row>
    <row r="56" spans="1:10" ht="140.4" x14ac:dyDescent="0.3">
      <c r="A56" s="89"/>
      <c r="B56" s="4" t="s">
        <v>759</v>
      </c>
      <c r="C56" s="65">
        <v>902</v>
      </c>
      <c r="D56" s="66">
        <v>1</v>
      </c>
      <c r="E56" s="66">
        <v>4</v>
      </c>
      <c r="F56" s="67" t="s">
        <v>758</v>
      </c>
      <c r="G56" s="56"/>
      <c r="H56" s="57">
        <f>H57+H58</f>
        <v>1025.8</v>
      </c>
      <c r="I56" s="57">
        <f>I57+I58</f>
        <v>1051.4000000000001</v>
      </c>
      <c r="J56" s="57">
        <f>J57+J58</f>
        <v>1051.4000000000001</v>
      </c>
    </row>
    <row r="57" spans="1:10" ht="62.4" x14ac:dyDescent="0.3">
      <c r="A57" s="89"/>
      <c r="B57" s="4" t="s">
        <v>57</v>
      </c>
      <c r="C57" s="65">
        <v>902</v>
      </c>
      <c r="D57" s="66">
        <v>1</v>
      </c>
      <c r="E57" s="66">
        <v>4</v>
      </c>
      <c r="F57" s="67" t="s">
        <v>758</v>
      </c>
      <c r="G57" s="56">
        <v>100</v>
      </c>
      <c r="H57" s="57">
        <v>994.6</v>
      </c>
      <c r="I57" s="57">
        <v>1020.2</v>
      </c>
      <c r="J57" s="57">
        <v>1020.2</v>
      </c>
    </row>
    <row r="58" spans="1:10" ht="31.2" collapsed="1" x14ac:dyDescent="0.3">
      <c r="A58" s="89"/>
      <c r="B58" s="4" t="s">
        <v>19</v>
      </c>
      <c r="C58" s="65">
        <v>902</v>
      </c>
      <c r="D58" s="66">
        <v>1</v>
      </c>
      <c r="E58" s="66">
        <v>4</v>
      </c>
      <c r="F58" s="67" t="s">
        <v>758</v>
      </c>
      <c r="G58" s="56">
        <v>200</v>
      </c>
      <c r="H58" s="57">
        <v>31.2</v>
      </c>
      <c r="I58" s="57">
        <v>31.2</v>
      </c>
      <c r="J58" s="57">
        <v>31.2</v>
      </c>
    </row>
    <row r="59" spans="1:10" ht="46.8" hidden="1" outlineLevel="1" x14ac:dyDescent="0.3">
      <c r="A59" s="89"/>
      <c r="B59" s="4" t="s">
        <v>742</v>
      </c>
      <c r="C59" s="65">
        <v>902</v>
      </c>
      <c r="D59" s="66">
        <v>1</v>
      </c>
      <c r="E59" s="66">
        <v>4</v>
      </c>
      <c r="F59" s="67" t="s">
        <v>207</v>
      </c>
      <c r="G59" s="56"/>
      <c r="H59" s="57">
        <f t="shared" ref="H59:J62" si="6">H60</f>
        <v>0</v>
      </c>
      <c r="I59" s="57">
        <f t="shared" si="6"/>
        <v>0</v>
      </c>
      <c r="J59" s="57">
        <f t="shared" si="6"/>
        <v>0</v>
      </c>
    </row>
    <row r="60" spans="1:10" ht="46.8" hidden="1" outlineLevel="1" x14ac:dyDescent="0.3">
      <c r="A60" s="89"/>
      <c r="B60" s="4" t="s">
        <v>743</v>
      </c>
      <c r="C60" s="65">
        <v>902</v>
      </c>
      <c r="D60" s="66">
        <v>1</v>
      </c>
      <c r="E60" s="66">
        <v>4</v>
      </c>
      <c r="F60" s="67" t="s">
        <v>209</v>
      </c>
      <c r="G60" s="56"/>
      <c r="H60" s="57">
        <f t="shared" si="6"/>
        <v>0</v>
      </c>
      <c r="I60" s="57">
        <f t="shared" si="6"/>
        <v>0</v>
      </c>
      <c r="J60" s="57">
        <f t="shared" si="6"/>
        <v>0</v>
      </c>
    </row>
    <row r="61" spans="1:10" ht="62.4" hidden="1" outlineLevel="1" x14ac:dyDescent="0.3">
      <c r="A61" s="89"/>
      <c r="B61" s="4" t="s">
        <v>744</v>
      </c>
      <c r="C61" s="65">
        <v>902</v>
      </c>
      <c r="D61" s="66">
        <v>1</v>
      </c>
      <c r="E61" s="66">
        <v>4</v>
      </c>
      <c r="F61" s="67" t="s">
        <v>211</v>
      </c>
      <c r="G61" s="56"/>
      <c r="H61" s="57">
        <f t="shared" si="6"/>
        <v>0</v>
      </c>
      <c r="I61" s="57">
        <f t="shared" si="6"/>
        <v>0</v>
      </c>
      <c r="J61" s="57">
        <f t="shared" si="6"/>
        <v>0</v>
      </c>
    </row>
    <row r="62" spans="1:10" hidden="1" outlineLevel="1" x14ac:dyDescent="0.3">
      <c r="A62" s="89"/>
      <c r="B62" s="4" t="s">
        <v>212</v>
      </c>
      <c r="C62" s="65">
        <v>902</v>
      </c>
      <c r="D62" s="66">
        <v>1</v>
      </c>
      <c r="E62" s="66">
        <v>4</v>
      </c>
      <c r="F62" s="67" t="s">
        <v>213</v>
      </c>
      <c r="G62" s="56"/>
      <c r="H62" s="57">
        <f t="shared" si="6"/>
        <v>0</v>
      </c>
      <c r="I62" s="57">
        <f t="shared" si="6"/>
        <v>0</v>
      </c>
      <c r="J62" s="57">
        <f t="shared" si="6"/>
        <v>0</v>
      </c>
    </row>
    <row r="63" spans="1:10" ht="31.2" hidden="1" outlineLevel="1" x14ac:dyDescent="0.3">
      <c r="A63" s="89"/>
      <c r="B63" s="4" t="s">
        <v>19</v>
      </c>
      <c r="C63" s="65">
        <v>902</v>
      </c>
      <c r="D63" s="66">
        <v>1</v>
      </c>
      <c r="E63" s="66">
        <v>4</v>
      </c>
      <c r="F63" s="67" t="s">
        <v>213</v>
      </c>
      <c r="G63" s="56">
        <v>200</v>
      </c>
      <c r="H63" s="57">
        <v>0</v>
      </c>
      <c r="I63" s="57">
        <v>0</v>
      </c>
      <c r="J63" s="57">
        <v>0</v>
      </c>
    </row>
    <row r="64" spans="1:10" x14ac:dyDescent="0.3">
      <c r="A64" s="89"/>
      <c r="B64" s="4" t="s">
        <v>78</v>
      </c>
      <c r="C64" s="65">
        <v>902</v>
      </c>
      <c r="D64" s="66">
        <v>1</v>
      </c>
      <c r="E64" s="66">
        <v>4</v>
      </c>
      <c r="F64" s="67" t="s">
        <v>79</v>
      </c>
      <c r="G64" s="56"/>
      <c r="H64" s="57">
        <f>H65</f>
        <v>1512</v>
      </c>
      <c r="I64" s="57">
        <f t="shared" ref="I64:J66" si="7">I65</f>
        <v>1552</v>
      </c>
      <c r="J64" s="57">
        <f t="shared" si="7"/>
        <v>1552</v>
      </c>
    </row>
    <row r="65" spans="1:81" x14ac:dyDescent="0.3">
      <c r="A65" s="89"/>
      <c r="B65" s="4" t="s">
        <v>80</v>
      </c>
      <c r="C65" s="65">
        <v>902</v>
      </c>
      <c r="D65" s="66">
        <v>1</v>
      </c>
      <c r="E65" s="66">
        <v>4</v>
      </c>
      <c r="F65" s="67" t="s">
        <v>81</v>
      </c>
      <c r="G65" s="56"/>
      <c r="H65" s="57">
        <f>H66</f>
        <v>1512</v>
      </c>
      <c r="I65" s="57">
        <f t="shared" si="7"/>
        <v>1552</v>
      </c>
      <c r="J65" s="57">
        <f t="shared" si="7"/>
        <v>1552</v>
      </c>
    </row>
    <row r="66" spans="1:81" ht="31.2" x14ac:dyDescent="0.3">
      <c r="A66" s="89"/>
      <c r="B66" s="4" t="s">
        <v>82</v>
      </c>
      <c r="C66" s="65">
        <v>902</v>
      </c>
      <c r="D66" s="66">
        <v>1</v>
      </c>
      <c r="E66" s="66">
        <v>4</v>
      </c>
      <c r="F66" s="67" t="s">
        <v>83</v>
      </c>
      <c r="G66" s="56"/>
      <c r="H66" s="57">
        <f>H67</f>
        <v>1512</v>
      </c>
      <c r="I66" s="57">
        <f t="shared" si="7"/>
        <v>1552</v>
      </c>
      <c r="J66" s="57">
        <f t="shared" si="7"/>
        <v>1552</v>
      </c>
    </row>
    <row r="67" spans="1:81" ht="31.2" x14ac:dyDescent="0.3">
      <c r="A67" s="89"/>
      <c r="B67" s="4" t="s">
        <v>740</v>
      </c>
      <c r="C67" s="65">
        <v>902</v>
      </c>
      <c r="D67" s="66">
        <v>1</v>
      </c>
      <c r="E67" s="66">
        <v>4</v>
      </c>
      <c r="F67" s="67" t="s">
        <v>84</v>
      </c>
      <c r="G67" s="56"/>
      <c r="H67" s="57">
        <f>H68+H69</f>
        <v>1512</v>
      </c>
      <c r="I67" s="57">
        <f>I68+I69</f>
        <v>1552</v>
      </c>
      <c r="J67" s="57">
        <f>J68+J69</f>
        <v>1552</v>
      </c>
    </row>
    <row r="68" spans="1:81" ht="62.4" x14ac:dyDescent="0.3">
      <c r="A68" s="89"/>
      <c r="B68" s="4" t="s">
        <v>57</v>
      </c>
      <c r="C68" s="65">
        <v>902</v>
      </c>
      <c r="D68" s="66">
        <v>1</v>
      </c>
      <c r="E68" s="66">
        <v>4</v>
      </c>
      <c r="F68" s="67" t="s">
        <v>84</v>
      </c>
      <c r="G68" s="56">
        <v>100</v>
      </c>
      <c r="H68" s="57">
        <f>1465.5+13.4</f>
        <v>1478.9</v>
      </c>
      <c r="I68" s="57">
        <f>1465.5+53.4</f>
        <v>1518.9</v>
      </c>
      <c r="J68" s="57">
        <f>1465.5+53.4</f>
        <v>1518.9</v>
      </c>
      <c r="K68" s="182"/>
      <c r="L68" s="183"/>
      <c r="M68" s="184"/>
    </row>
    <row r="69" spans="1:81" ht="31.2" x14ac:dyDescent="0.3">
      <c r="A69" s="89"/>
      <c r="B69" s="4" t="s">
        <v>19</v>
      </c>
      <c r="C69" s="65">
        <v>902</v>
      </c>
      <c r="D69" s="66">
        <v>1</v>
      </c>
      <c r="E69" s="66">
        <v>4</v>
      </c>
      <c r="F69" s="67" t="s">
        <v>84</v>
      </c>
      <c r="G69" s="56">
        <v>200</v>
      </c>
      <c r="H69" s="57">
        <v>33.1</v>
      </c>
      <c r="I69" s="57">
        <v>33.1</v>
      </c>
      <c r="J69" s="57">
        <v>33.1</v>
      </c>
    </row>
    <row r="70" spans="1:81" x14ac:dyDescent="0.3">
      <c r="A70" s="89"/>
      <c r="B70" s="4" t="s">
        <v>85</v>
      </c>
      <c r="C70" s="65">
        <v>902</v>
      </c>
      <c r="D70" s="66">
        <v>1</v>
      </c>
      <c r="E70" s="66">
        <v>4</v>
      </c>
      <c r="F70" s="67" t="s">
        <v>86</v>
      </c>
      <c r="G70" s="56"/>
      <c r="H70" s="57">
        <f>H71+H79</f>
        <v>126046.39999999999</v>
      </c>
      <c r="I70" s="57">
        <f>I71+I79</f>
        <v>114909.4</v>
      </c>
      <c r="J70" s="57">
        <f>J71+J79</f>
        <v>115877.79999999999</v>
      </c>
    </row>
    <row r="71" spans="1:81" ht="31.2" x14ac:dyDescent="0.3">
      <c r="A71" s="89"/>
      <c r="B71" s="4" t="s">
        <v>87</v>
      </c>
      <c r="C71" s="65">
        <v>902</v>
      </c>
      <c r="D71" s="66">
        <v>1</v>
      </c>
      <c r="E71" s="66">
        <v>4</v>
      </c>
      <c r="F71" s="67" t="s">
        <v>88</v>
      </c>
      <c r="G71" s="56"/>
      <c r="H71" s="57">
        <f>H72+H77</f>
        <v>125290.59999999999</v>
      </c>
      <c r="I71" s="57">
        <f t="shared" ref="I71:J71" si="8">I72+I77</f>
        <v>114133.59999999999</v>
      </c>
      <c r="J71" s="57">
        <f t="shared" si="8"/>
        <v>115101.99999999999</v>
      </c>
    </row>
    <row r="72" spans="1:81" x14ac:dyDescent="0.3">
      <c r="A72" s="89"/>
      <c r="B72" s="4" t="s">
        <v>55</v>
      </c>
      <c r="C72" s="65">
        <v>902</v>
      </c>
      <c r="D72" s="66">
        <v>1</v>
      </c>
      <c r="E72" s="66">
        <v>4</v>
      </c>
      <c r="F72" s="67" t="s">
        <v>89</v>
      </c>
      <c r="G72" s="56"/>
      <c r="H72" s="57">
        <f>H73+H74+H76+H75</f>
        <v>125290.59999999999</v>
      </c>
      <c r="I72" s="57">
        <f t="shared" ref="I72:J72" si="9">I73+I74+I76+I75</f>
        <v>114133.59999999999</v>
      </c>
      <c r="J72" s="57">
        <f t="shared" si="9"/>
        <v>115101.99999999999</v>
      </c>
    </row>
    <row r="73" spans="1:81" ht="62.4" x14ac:dyDescent="0.3">
      <c r="A73" s="89"/>
      <c r="B73" s="4" t="s">
        <v>57</v>
      </c>
      <c r="C73" s="65">
        <v>902</v>
      </c>
      <c r="D73" s="66">
        <v>1</v>
      </c>
      <c r="E73" s="66">
        <v>4</v>
      </c>
      <c r="F73" s="67" t="s">
        <v>89</v>
      </c>
      <c r="G73" s="56">
        <v>100</v>
      </c>
      <c r="H73" s="57">
        <v>94990.7</v>
      </c>
      <c r="I73" s="57">
        <v>94990.7</v>
      </c>
      <c r="J73" s="57">
        <v>94990.7</v>
      </c>
    </row>
    <row r="74" spans="1:81" s="136" customFormat="1" ht="31.2" collapsed="1" x14ac:dyDescent="0.3">
      <c r="A74" s="89"/>
      <c r="B74" s="4" t="s">
        <v>19</v>
      </c>
      <c r="C74" s="65">
        <v>902</v>
      </c>
      <c r="D74" s="66">
        <v>1</v>
      </c>
      <c r="E74" s="66">
        <v>4</v>
      </c>
      <c r="F74" s="67" t="s">
        <v>89</v>
      </c>
      <c r="G74" s="56">
        <v>200</v>
      </c>
      <c r="H74" s="57">
        <f>18243.1+5819.4+5043.2</f>
        <v>29105.7</v>
      </c>
      <c r="I74" s="57">
        <v>17948.7</v>
      </c>
      <c r="J74" s="57">
        <v>18917.099999999999</v>
      </c>
      <c r="K74" s="175">
        <v>5043.2</v>
      </c>
      <c r="L74" s="164"/>
    </row>
    <row r="75" spans="1:81" ht="31.2" hidden="1" outlineLevel="1" x14ac:dyDescent="0.3">
      <c r="A75" s="89"/>
      <c r="B75" s="4" t="s">
        <v>34</v>
      </c>
      <c r="C75" s="65">
        <v>902</v>
      </c>
      <c r="D75" s="66">
        <v>1</v>
      </c>
      <c r="E75" s="66">
        <v>4</v>
      </c>
      <c r="F75" s="67" t="s">
        <v>89</v>
      </c>
      <c r="G75" s="56">
        <v>400</v>
      </c>
      <c r="H75" s="57"/>
      <c r="I75" s="57"/>
      <c r="J75" s="57"/>
    </row>
    <row r="76" spans="1:81" collapsed="1" x14ac:dyDescent="0.3">
      <c r="A76" s="89"/>
      <c r="B76" s="4" t="s">
        <v>61</v>
      </c>
      <c r="C76" s="65">
        <v>902</v>
      </c>
      <c r="D76" s="66">
        <v>1</v>
      </c>
      <c r="E76" s="66">
        <v>4</v>
      </c>
      <c r="F76" s="67" t="s">
        <v>89</v>
      </c>
      <c r="G76" s="56">
        <v>800</v>
      </c>
      <c r="H76" s="57">
        <f>1504.2-310</f>
        <v>1194.2</v>
      </c>
      <c r="I76" s="57">
        <f>1504.2-310</f>
        <v>1194.2</v>
      </c>
      <c r="J76" s="57">
        <f>1504.2-310</f>
        <v>1194.2</v>
      </c>
    </row>
    <row r="77" spans="1:81" s="149" customFormat="1" ht="120.75" hidden="1" customHeight="1" outlineLevel="1" x14ac:dyDescent="0.3">
      <c r="A77" s="89"/>
      <c r="B77" s="4" t="s">
        <v>894</v>
      </c>
      <c r="C77" s="65">
        <v>902</v>
      </c>
      <c r="D77" s="66">
        <v>1</v>
      </c>
      <c r="E77" s="66">
        <v>4</v>
      </c>
      <c r="F77" s="67" t="s">
        <v>895</v>
      </c>
      <c r="G77" s="56"/>
      <c r="H77" s="57">
        <f>H78</f>
        <v>0</v>
      </c>
      <c r="I77" s="57">
        <f t="shared" ref="I77:J77" si="10">I78</f>
        <v>0</v>
      </c>
      <c r="J77" s="57">
        <f t="shared" si="10"/>
        <v>0</v>
      </c>
      <c r="K77" s="175"/>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57</v>
      </c>
      <c r="C78" s="65">
        <v>902</v>
      </c>
      <c r="D78" s="66">
        <v>1</v>
      </c>
      <c r="E78" s="66">
        <v>4</v>
      </c>
      <c r="F78" s="67" t="s">
        <v>895</v>
      </c>
      <c r="G78" s="56">
        <v>100</v>
      </c>
      <c r="H78" s="57"/>
      <c r="I78" s="57"/>
      <c r="J78" s="57"/>
      <c r="K78" s="175"/>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82</v>
      </c>
      <c r="C79" s="65">
        <v>902</v>
      </c>
      <c r="D79" s="66">
        <v>1</v>
      </c>
      <c r="E79" s="66">
        <v>4</v>
      </c>
      <c r="F79" s="67" t="s">
        <v>92</v>
      </c>
      <c r="G79" s="56"/>
      <c r="H79" s="57">
        <f>H80</f>
        <v>755.8</v>
      </c>
      <c r="I79" s="57">
        <f>I80</f>
        <v>775.8</v>
      </c>
      <c r="J79" s="57">
        <f>J80</f>
        <v>775.8</v>
      </c>
    </row>
    <row r="80" spans="1:81" ht="109.2" x14ac:dyDescent="0.3">
      <c r="A80" s="89"/>
      <c r="B80" s="4" t="s">
        <v>93</v>
      </c>
      <c r="C80" s="65">
        <v>902</v>
      </c>
      <c r="D80" s="66">
        <v>1</v>
      </c>
      <c r="E80" s="66">
        <v>4</v>
      </c>
      <c r="F80" s="67" t="s">
        <v>94</v>
      </c>
      <c r="G80" s="56"/>
      <c r="H80" s="57">
        <f>H81+H82</f>
        <v>755.8</v>
      </c>
      <c r="I80" s="57">
        <f>I81+I82</f>
        <v>775.8</v>
      </c>
      <c r="J80" s="57">
        <f>J81+J82</f>
        <v>775.8</v>
      </c>
    </row>
    <row r="81" spans="1:10" ht="62.4" collapsed="1" x14ac:dyDescent="0.3">
      <c r="A81" s="89"/>
      <c r="B81" s="4" t="s">
        <v>57</v>
      </c>
      <c r="C81" s="65">
        <v>902</v>
      </c>
      <c r="D81" s="66">
        <v>1</v>
      </c>
      <c r="E81" s="66">
        <v>4</v>
      </c>
      <c r="F81" s="67" t="s">
        <v>94</v>
      </c>
      <c r="G81" s="56">
        <v>100</v>
      </c>
      <c r="H81" s="57">
        <v>755.8</v>
      </c>
      <c r="I81" s="57">
        <v>775.8</v>
      </c>
      <c r="J81" s="57">
        <v>775.8</v>
      </c>
    </row>
    <row r="82" spans="1:10" ht="31.2" hidden="1" outlineLevel="1" x14ac:dyDescent="0.3">
      <c r="A82" s="89"/>
      <c r="B82" s="4" t="s">
        <v>19</v>
      </c>
      <c r="C82" s="65">
        <v>902</v>
      </c>
      <c r="D82" s="66">
        <v>1</v>
      </c>
      <c r="E82" s="66">
        <v>4</v>
      </c>
      <c r="F82" s="67" t="s">
        <v>94</v>
      </c>
      <c r="G82" s="56">
        <v>200</v>
      </c>
      <c r="H82" s="57">
        <v>0</v>
      </c>
      <c r="I82" s="57">
        <v>0</v>
      </c>
      <c r="J82" s="57">
        <v>0</v>
      </c>
    </row>
    <row r="83" spans="1:10" x14ac:dyDescent="0.3">
      <c r="A83" s="89"/>
      <c r="B83" s="4" t="s">
        <v>95</v>
      </c>
      <c r="C83" s="65">
        <v>902</v>
      </c>
      <c r="D83" s="66">
        <v>1</v>
      </c>
      <c r="E83" s="66">
        <v>5</v>
      </c>
      <c r="F83" s="67"/>
      <c r="G83" s="56"/>
      <c r="H83" s="57">
        <f>H84</f>
        <v>11.4</v>
      </c>
      <c r="I83" s="57">
        <f t="shared" ref="I83:J86" si="11">I84</f>
        <v>11.8</v>
      </c>
      <c r="J83" s="57">
        <f t="shared" si="11"/>
        <v>160.9</v>
      </c>
    </row>
    <row r="84" spans="1:10" x14ac:dyDescent="0.3">
      <c r="A84" s="89"/>
      <c r="B84" s="4" t="s">
        <v>96</v>
      </c>
      <c r="C84" s="65">
        <v>902</v>
      </c>
      <c r="D84" s="66">
        <v>1</v>
      </c>
      <c r="E84" s="66">
        <v>5</v>
      </c>
      <c r="F84" s="67" t="s">
        <v>86</v>
      </c>
      <c r="G84" s="56"/>
      <c r="H84" s="57">
        <f>H85</f>
        <v>11.4</v>
      </c>
      <c r="I84" s="57">
        <f t="shared" si="11"/>
        <v>11.8</v>
      </c>
      <c r="J84" s="57">
        <f t="shared" si="11"/>
        <v>160.9</v>
      </c>
    </row>
    <row r="85" spans="1:10" ht="31.2" x14ac:dyDescent="0.3">
      <c r="A85" s="89"/>
      <c r="B85" s="4" t="s">
        <v>82</v>
      </c>
      <c r="C85" s="65">
        <v>902</v>
      </c>
      <c r="D85" s="66">
        <v>1</v>
      </c>
      <c r="E85" s="66">
        <v>5</v>
      </c>
      <c r="F85" s="67" t="s">
        <v>92</v>
      </c>
      <c r="G85" s="56"/>
      <c r="H85" s="57">
        <f>H86</f>
        <v>11.4</v>
      </c>
      <c r="I85" s="57">
        <f t="shared" si="11"/>
        <v>11.8</v>
      </c>
      <c r="J85" s="57">
        <f t="shared" si="11"/>
        <v>160.9</v>
      </c>
    </row>
    <row r="86" spans="1:10" ht="46.8" x14ac:dyDescent="0.3">
      <c r="A86" s="89"/>
      <c r="B86" s="4" t="s">
        <v>97</v>
      </c>
      <c r="C86" s="65">
        <v>902</v>
      </c>
      <c r="D86" s="66">
        <v>1</v>
      </c>
      <c r="E86" s="66">
        <v>5</v>
      </c>
      <c r="F86" s="67" t="s">
        <v>98</v>
      </c>
      <c r="G86" s="56"/>
      <c r="H86" s="57">
        <f>H87</f>
        <v>11.4</v>
      </c>
      <c r="I86" s="57">
        <f t="shared" si="11"/>
        <v>11.8</v>
      </c>
      <c r="J86" s="57">
        <f t="shared" si="11"/>
        <v>160.9</v>
      </c>
    </row>
    <row r="87" spans="1:10" ht="31.2" collapsed="1" x14ac:dyDescent="0.3">
      <c r="A87" s="89"/>
      <c r="B87" s="4" t="s">
        <v>19</v>
      </c>
      <c r="C87" s="65">
        <v>902</v>
      </c>
      <c r="D87" s="66">
        <v>1</v>
      </c>
      <c r="E87" s="66">
        <v>5</v>
      </c>
      <c r="F87" s="67" t="s">
        <v>98</v>
      </c>
      <c r="G87" s="56">
        <v>200</v>
      </c>
      <c r="H87" s="57">
        <v>11.4</v>
      </c>
      <c r="I87" s="57">
        <v>11.8</v>
      </c>
      <c r="J87" s="57">
        <v>160.9</v>
      </c>
    </row>
    <row r="88" spans="1:10" hidden="1" outlineLevel="1" x14ac:dyDescent="0.3">
      <c r="A88" s="89"/>
      <c r="B88" s="4" t="s">
        <v>783</v>
      </c>
      <c r="C88" s="65">
        <v>902</v>
      </c>
      <c r="D88" s="66">
        <v>1</v>
      </c>
      <c r="E88" s="66">
        <v>7</v>
      </c>
      <c r="F88" s="67"/>
      <c r="G88" s="56"/>
      <c r="H88" s="57">
        <f>H89</f>
        <v>0</v>
      </c>
      <c r="I88" s="57">
        <f t="shared" ref="I88:J90" si="12">I89</f>
        <v>0</v>
      </c>
      <c r="J88" s="57">
        <f t="shared" si="12"/>
        <v>0</v>
      </c>
    </row>
    <row r="89" spans="1:10" hidden="1" outlineLevel="1" x14ac:dyDescent="0.3">
      <c r="A89" s="89"/>
      <c r="B89" s="4" t="s">
        <v>85</v>
      </c>
      <c r="C89" s="65">
        <v>902</v>
      </c>
      <c r="D89" s="66">
        <v>1</v>
      </c>
      <c r="E89" s="66">
        <v>7</v>
      </c>
      <c r="F89" s="67" t="s">
        <v>86</v>
      </c>
      <c r="G89" s="56"/>
      <c r="H89" s="57">
        <f>H90</f>
        <v>0</v>
      </c>
      <c r="I89" s="57">
        <f t="shared" si="12"/>
        <v>0</v>
      </c>
      <c r="J89" s="57">
        <f t="shared" si="12"/>
        <v>0</v>
      </c>
    </row>
    <row r="90" spans="1:10" hidden="1" outlineLevel="1" x14ac:dyDescent="0.3">
      <c r="A90" s="89"/>
      <c r="B90" s="4" t="s">
        <v>783</v>
      </c>
      <c r="C90" s="65">
        <v>902</v>
      </c>
      <c r="D90" s="66">
        <v>1</v>
      </c>
      <c r="E90" s="66">
        <v>7</v>
      </c>
      <c r="F90" s="67" t="s">
        <v>784</v>
      </c>
      <c r="G90" s="56"/>
      <c r="H90" s="57">
        <f>H91</f>
        <v>0</v>
      </c>
      <c r="I90" s="57">
        <f t="shared" si="12"/>
        <v>0</v>
      </c>
      <c r="J90" s="57">
        <f t="shared" si="12"/>
        <v>0</v>
      </c>
    </row>
    <row r="91" spans="1:10" hidden="1" outlineLevel="1" x14ac:dyDescent="0.3">
      <c r="A91" s="89"/>
      <c r="B91" s="4" t="s">
        <v>786</v>
      </c>
      <c r="C91" s="65">
        <v>902</v>
      </c>
      <c r="D91" s="66">
        <v>1</v>
      </c>
      <c r="E91" s="66">
        <v>7</v>
      </c>
      <c r="F91" s="67" t="s">
        <v>785</v>
      </c>
      <c r="G91" s="56"/>
      <c r="H91" s="57">
        <f>H92+H93</f>
        <v>0</v>
      </c>
      <c r="I91" s="57">
        <f>I92+I93</f>
        <v>0</v>
      </c>
      <c r="J91" s="57">
        <f>J92+J93</f>
        <v>0</v>
      </c>
    </row>
    <row r="92" spans="1:10" ht="31.2" hidden="1" outlineLevel="1" x14ac:dyDescent="0.3">
      <c r="A92" s="89"/>
      <c r="B92" s="4" t="s">
        <v>19</v>
      </c>
      <c r="C92" s="65">
        <v>902</v>
      </c>
      <c r="D92" s="66">
        <v>1</v>
      </c>
      <c r="E92" s="66">
        <v>7</v>
      </c>
      <c r="F92" s="67" t="s">
        <v>785</v>
      </c>
      <c r="G92" s="56">
        <v>200</v>
      </c>
      <c r="H92" s="57">
        <v>0</v>
      </c>
      <c r="I92" s="57">
        <v>0</v>
      </c>
      <c r="J92" s="57">
        <v>0</v>
      </c>
    </row>
    <row r="93" spans="1:10" hidden="1" outlineLevel="1" x14ac:dyDescent="0.3">
      <c r="A93" s="89"/>
      <c r="B93" s="4" t="s">
        <v>61</v>
      </c>
      <c r="C93" s="65">
        <v>902</v>
      </c>
      <c r="D93" s="66">
        <v>1</v>
      </c>
      <c r="E93" s="66">
        <v>7</v>
      </c>
      <c r="F93" s="67" t="s">
        <v>785</v>
      </c>
      <c r="G93" s="56">
        <v>800</v>
      </c>
      <c r="H93" s="57">
        <v>0</v>
      </c>
      <c r="I93" s="57">
        <v>0</v>
      </c>
      <c r="J93" s="57">
        <v>0</v>
      </c>
    </row>
    <row r="94" spans="1:10" x14ac:dyDescent="0.3">
      <c r="A94" s="89"/>
      <c r="B94" s="4" t="s">
        <v>99</v>
      </c>
      <c r="C94" s="65">
        <v>902</v>
      </c>
      <c r="D94" s="66">
        <v>1</v>
      </c>
      <c r="E94" s="66">
        <v>11</v>
      </c>
      <c r="F94" s="67"/>
      <c r="G94" s="56"/>
      <c r="H94" s="57">
        <f>H95</f>
        <v>23498.3</v>
      </c>
      <c r="I94" s="57">
        <f t="shared" ref="I94:J97" si="13">I95</f>
        <v>76813.599999999991</v>
      </c>
      <c r="J94" s="57">
        <f t="shared" si="13"/>
        <v>56520</v>
      </c>
    </row>
    <row r="95" spans="1:10" x14ac:dyDescent="0.3">
      <c r="A95" s="89"/>
      <c r="B95" s="4" t="s">
        <v>85</v>
      </c>
      <c r="C95" s="65">
        <v>902</v>
      </c>
      <c r="D95" s="66">
        <v>1</v>
      </c>
      <c r="E95" s="66">
        <v>11</v>
      </c>
      <c r="F95" s="67" t="s">
        <v>86</v>
      </c>
      <c r="G95" s="56"/>
      <c r="H95" s="57">
        <f>H96</f>
        <v>23498.3</v>
      </c>
      <c r="I95" s="57">
        <f t="shared" si="13"/>
        <v>76813.599999999991</v>
      </c>
      <c r="J95" s="57">
        <f t="shared" si="13"/>
        <v>56520</v>
      </c>
    </row>
    <row r="96" spans="1:10" x14ac:dyDescent="0.3">
      <c r="A96" s="89"/>
      <c r="B96" s="4" t="s">
        <v>100</v>
      </c>
      <c r="C96" s="65">
        <v>902</v>
      </c>
      <c r="D96" s="66">
        <v>1</v>
      </c>
      <c r="E96" s="66">
        <v>11</v>
      </c>
      <c r="F96" s="67" t="s">
        <v>101</v>
      </c>
      <c r="G96" s="56"/>
      <c r="H96" s="57">
        <f>H97</f>
        <v>23498.3</v>
      </c>
      <c r="I96" s="57">
        <f t="shared" si="13"/>
        <v>76813.599999999991</v>
      </c>
      <c r="J96" s="57">
        <f t="shared" si="13"/>
        <v>56520</v>
      </c>
    </row>
    <row r="97" spans="1:13" x14ac:dyDescent="0.3">
      <c r="A97" s="89"/>
      <c r="B97" s="4" t="s">
        <v>90</v>
      </c>
      <c r="C97" s="65">
        <v>902</v>
      </c>
      <c r="D97" s="66">
        <v>1</v>
      </c>
      <c r="E97" s="66">
        <v>11</v>
      </c>
      <c r="F97" s="67" t="s">
        <v>102</v>
      </c>
      <c r="G97" s="56"/>
      <c r="H97" s="57">
        <f>H98</f>
        <v>23498.3</v>
      </c>
      <c r="I97" s="57">
        <f t="shared" si="13"/>
        <v>76813.599999999991</v>
      </c>
      <c r="J97" s="57">
        <f t="shared" si="13"/>
        <v>56520</v>
      </c>
    </row>
    <row r="98" spans="1:13" s="136" customFormat="1" x14ac:dyDescent="0.3">
      <c r="A98" s="89"/>
      <c r="B98" s="4" t="s">
        <v>61</v>
      </c>
      <c r="C98" s="65">
        <v>902</v>
      </c>
      <c r="D98" s="66">
        <v>1</v>
      </c>
      <c r="E98" s="66">
        <v>11</v>
      </c>
      <c r="F98" s="67" t="s">
        <v>102</v>
      </c>
      <c r="G98" s="56">
        <v>800</v>
      </c>
      <c r="H98" s="57">
        <f>37500-14001.7</f>
        <v>23498.3</v>
      </c>
      <c r="I98" s="57">
        <f>91300-2145.6-12340.8</f>
        <v>76813.599999999991</v>
      </c>
      <c r="J98" s="57">
        <f>56700-180</f>
        <v>56520</v>
      </c>
      <c r="K98" s="185">
        <v>-14001.7</v>
      </c>
      <c r="L98" s="75">
        <v>-12340.8</v>
      </c>
    </row>
    <row r="99" spans="1:13" x14ac:dyDescent="0.3">
      <c r="A99" s="89"/>
      <c r="B99" s="4" t="s">
        <v>103</v>
      </c>
      <c r="C99" s="65">
        <v>902</v>
      </c>
      <c r="D99" s="66">
        <v>1</v>
      </c>
      <c r="E99" s="66">
        <v>13</v>
      </c>
      <c r="F99" s="67"/>
      <c r="G99" s="56"/>
      <c r="H99" s="57">
        <f>H100+H152+H113+H118+H134+H129+H161</f>
        <v>131411.00000000003</v>
      </c>
      <c r="I99" s="57">
        <f>I100+I152+I113+I118+I134+I129+I161</f>
        <v>128894.20000000001</v>
      </c>
      <c r="J99" s="57">
        <f>J100+J152+J113+J118+J134+J129+J161</f>
        <v>98885.6</v>
      </c>
    </row>
    <row r="100" spans="1:13" ht="31.2" x14ac:dyDescent="0.3">
      <c r="A100" s="89"/>
      <c r="B100" s="4" t="s">
        <v>104</v>
      </c>
      <c r="C100" s="65">
        <v>902</v>
      </c>
      <c r="D100" s="66">
        <v>1</v>
      </c>
      <c r="E100" s="66">
        <v>13</v>
      </c>
      <c r="F100" s="67" t="s">
        <v>105</v>
      </c>
      <c r="G100" s="56"/>
      <c r="H100" s="57">
        <f>H101+H108</f>
        <v>5589.9</v>
      </c>
      <c r="I100" s="57">
        <f>I101+I108</f>
        <v>4839.8999999999996</v>
      </c>
      <c r="J100" s="57">
        <f>J101+J108</f>
        <v>4839.8999999999996</v>
      </c>
    </row>
    <row r="101" spans="1:13" ht="31.2" x14ac:dyDescent="0.3">
      <c r="A101" s="89"/>
      <c r="B101" s="4" t="s">
        <v>106</v>
      </c>
      <c r="C101" s="65">
        <v>902</v>
      </c>
      <c r="D101" s="66">
        <v>1</v>
      </c>
      <c r="E101" s="66">
        <v>13</v>
      </c>
      <c r="F101" s="67" t="s">
        <v>107</v>
      </c>
      <c r="G101" s="56"/>
      <c r="H101" s="57">
        <f>H102</f>
        <v>5439.9</v>
      </c>
      <c r="I101" s="57">
        <f>I102</f>
        <v>4689.8999999999996</v>
      </c>
      <c r="J101" s="57">
        <f>J102</f>
        <v>4689.8999999999996</v>
      </c>
    </row>
    <row r="102" spans="1:13" ht="46.8" x14ac:dyDescent="0.3">
      <c r="A102" s="89"/>
      <c r="B102" s="4" t="s">
        <v>108</v>
      </c>
      <c r="C102" s="65">
        <v>902</v>
      </c>
      <c r="D102" s="66">
        <v>1</v>
      </c>
      <c r="E102" s="66">
        <v>13</v>
      </c>
      <c r="F102" s="67" t="s">
        <v>109</v>
      </c>
      <c r="G102" s="56"/>
      <c r="H102" s="57">
        <f>H103+H106</f>
        <v>5439.9</v>
      </c>
      <c r="I102" s="57">
        <f t="shared" ref="I102:J102" si="14">I103+I106</f>
        <v>4689.8999999999996</v>
      </c>
      <c r="J102" s="57">
        <f t="shared" si="14"/>
        <v>4689.8999999999996</v>
      </c>
    </row>
    <row r="103" spans="1:13" ht="62.4" x14ac:dyDescent="0.3">
      <c r="A103" s="89"/>
      <c r="B103" s="4" t="s">
        <v>110</v>
      </c>
      <c r="C103" s="65">
        <v>902</v>
      </c>
      <c r="D103" s="66">
        <v>1</v>
      </c>
      <c r="E103" s="66">
        <v>13</v>
      </c>
      <c r="F103" s="67" t="s">
        <v>111</v>
      </c>
      <c r="G103" s="56"/>
      <c r="H103" s="57">
        <f>H104+H105</f>
        <v>520</v>
      </c>
      <c r="I103" s="57">
        <f>I104+I105</f>
        <v>270</v>
      </c>
      <c r="J103" s="57">
        <f>J104+J105</f>
        <v>270</v>
      </c>
    </row>
    <row r="104" spans="1:13" ht="31.2" x14ac:dyDescent="0.3">
      <c r="A104" s="89"/>
      <c r="B104" s="4" t="s">
        <v>19</v>
      </c>
      <c r="C104" s="65">
        <v>902</v>
      </c>
      <c r="D104" s="66">
        <v>1</v>
      </c>
      <c r="E104" s="66">
        <v>13</v>
      </c>
      <c r="F104" s="67" t="s">
        <v>111</v>
      </c>
      <c r="G104" s="56">
        <v>200</v>
      </c>
      <c r="H104" s="57">
        <v>170</v>
      </c>
      <c r="I104" s="57">
        <v>0</v>
      </c>
      <c r="J104" s="57">
        <v>0</v>
      </c>
    </row>
    <row r="105" spans="1:13" x14ac:dyDescent="0.3">
      <c r="A105" s="89"/>
      <c r="B105" s="4" t="s">
        <v>20</v>
      </c>
      <c r="C105" s="65">
        <v>902</v>
      </c>
      <c r="D105" s="66">
        <v>1</v>
      </c>
      <c r="E105" s="66">
        <v>13</v>
      </c>
      <c r="F105" s="67" t="s">
        <v>111</v>
      </c>
      <c r="G105" s="56">
        <v>300</v>
      </c>
      <c r="H105" s="57">
        <f>270+80</f>
        <v>350</v>
      </c>
      <c r="I105" s="57">
        <v>270</v>
      </c>
      <c r="J105" s="57">
        <v>270</v>
      </c>
    </row>
    <row r="106" spans="1:13" ht="31.2" x14ac:dyDescent="0.3">
      <c r="A106" s="89"/>
      <c r="B106" s="4" t="s">
        <v>112</v>
      </c>
      <c r="C106" s="65">
        <v>902</v>
      </c>
      <c r="D106" s="66">
        <v>1</v>
      </c>
      <c r="E106" s="66">
        <v>13</v>
      </c>
      <c r="F106" s="67" t="s">
        <v>113</v>
      </c>
      <c r="G106" s="56"/>
      <c r="H106" s="57">
        <f>H107</f>
        <v>4919.8999999999996</v>
      </c>
      <c r="I106" s="57">
        <f>I107</f>
        <v>4419.8999999999996</v>
      </c>
      <c r="J106" s="57">
        <f>J107</f>
        <v>4419.8999999999996</v>
      </c>
    </row>
    <row r="107" spans="1:13" ht="31.2" x14ac:dyDescent="0.3">
      <c r="A107" s="89"/>
      <c r="B107" s="4" t="s">
        <v>114</v>
      </c>
      <c r="C107" s="65">
        <v>902</v>
      </c>
      <c r="D107" s="66">
        <v>1</v>
      </c>
      <c r="E107" s="66">
        <v>13</v>
      </c>
      <c r="F107" s="67" t="s">
        <v>113</v>
      </c>
      <c r="G107" s="56">
        <v>600</v>
      </c>
      <c r="H107" s="57">
        <v>4919.8999999999996</v>
      </c>
      <c r="I107" s="57">
        <v>4419.8999999999996</v>
      </c>
      <c r="J107" s="57">
        <v>4419.8999999999996</v>
      </c>
    </row>
    <row r="108" spans="1:13" ht="31.2" x14ac:dyDescent="0.3">
      <c r="A108" s="89"/>
      <c r="B108" s="4" t="s">
        <v>115</v>
      </c>
      <c r="C108" s="65">
        <v>902</v>
      </c>
      <c r="D108" s="66">
        <v>1</v>
      </c>
      <c r="E108" s="66">
        <v>13</v>
      </c>
      <c r="F108" s="67" t="s">
        <v>116</v>
      </c>
      <c r="G108" s="56"/>
      <c r="H108" s="57">
        <f t="shared" ref="H108:J109" si="15">H109</f>
        <v>150</v>
      </c>
      <c r="I108" s="57">
        <f t="shared" si="15"/>
        <v>150</v>
      </c>
      <c r="J108" s="57">
        <f t="shared" si="15"/>
        <v>150</v>
      </c>
    </row>
    <row r="109" spans="1:13" ht="46.8" x14ac:dyDescent="0.3">
      <c r="A109" s="89"/>
      <c r="B109" s="4" t="s">
        <v>117</v>
      </c>
      <c r="C109" s="65">
        <v>902</v>
      </c>
      <c r="D109" s="66">
        <v>1</v>
      </c>
      <c r="E109" s="66">
        <v>13</v>
      </c>
      <c r="F109" s="67" t="s">
        <v>118</v>
      </c>
      <c r="G109" s="56"/>
      <c r="H109" s="57">
        <f t="shared" si="15"/>
        <v>150</v>
      </c>
      <c r="I109" s="57">
        <f t="shared" si="15"/>
        <v>150</v>
      </c>
      <c r="J109" s="57">
        <f t="shared" si="15"/>
        <v>150</v>
      </c>
    </row>
    <row r="110" spans="1:13" ht="46.8" x14ac:dyDescent="0.3">
      <c r="A110" s="89"/>
      <c r="B110" s="4" t="s">
        <v>119</v>
      </c>
      <c r="C110" s="65">
        <v>902</v>
      </c>
      <c r="D110" s="66">
        <v>1</v>
      </c>
      <c r="E110" s="66">
        <v>13</v>
      </c>
      <c r="F110" s="67" t="s">
        <v>120</v>
      </c>
      <c r="G110" s="56"/>
      <c r="H110" s="57">
        <f>H111+H112</f>
        <v>150</v>
      </c>
      <c r="I110" s="57">
        <f>I111+I112</f>
        <v>150</v>
      </c>
      <c r="J110" s="57">
        <f>J111+J112</f>
        <v>150</v>
      </c>
    </row>
    <row r="111" spans="1:13" ht="31.2" x14ac:dyDescent="0.3">
      <c r="A111" s="89"/>
      <c r="B111" s="4" t="s">
        <v>19</v>
      </c>
      <c r="C111" s="65">
        <v>902</v>
      </c>
      <c r="D111" s="66">
        <v>1</v>
      </c>
      <c r="E111" s="66">
        <v>13</v>
      </c>
      <c r="F111" s="67" t="s">
        <v>120</v>
      </c>
      <c r="G111" s="56">
        <v>200</v>
      </c>
      <c r="H111" s="57">
        <f>50-5</f>
        <v>45</v>
      </c>
      <c r="I111" s="57">
        <v>50</v>
      </c>
      <c r="J111" s="57">
        <v>50</v>
      </c>
    </row>
    <row r="112" spans="1:13" x14ac:dyDescent="0.3">
      <c r="A112" s="89"/>
      <c r="B112" s="4" t="s">
        <v>20</v>
      </c>
      <c r="C112" s="65">
        <v>902</v>
      </c>
      <c r="D112" s="66">
        <v>1</v>
      </c>
      <c r="E112" s="66">
        <v>13</v>
      </c>
      <c r="F112" s="67" t="s">
        <v>120</v>
      </c>
      <c r="G112" s="56">
        <v>300</v>
      </c>
      <c r="H112" s="57">
        <f>80+25</f>
        <v>105</v>
      </c>
      <c r="I112" s="57">
        <f>80+20</f>
        <v>100</v>
      </c>
      <c r="J112" s="57">
        <f>80+20</f>
        <v>100</v>
      </c>
      <c r="L112" s="75">
        <v>20</v>
      </c>
      <c r="M112" s="69">
        <v>20</v>
      </c>
    </row>
    <row r="113" spans="1:11" ht="62.4" x14ac:dyDescent="0.3">
      <c r="A113" s="89"/>
      <c r="B113" s="4" t="s">
        <v>121</v>
      </c>
      <c r="C113" s="65">
        <v>902</v>
      </c>
      <c r="D113" s="66">
        <v>1</v>
      </c>
      <c r="E113" s="66">
        <v>13</v>
      </c>
      <c r="F113" s="67" t="s">
        <v>122</v>
      </c>
      <c r="G113" s="56"/>
      <c r="H113" s="57">
        <f>H114</f>
        <v>4570</v>
      </c>
      <c r="I113" s="57">
        <f t="shared" ref="I113:J116" si="16">I114</f>
        <v>4570</v>
      </c>
      <c r="J113" s="57">
        <f>J114</f>
        <v>4570</v>
      </c>
    </row>
    <row r="114" spans="1:11" ht="62.4" x14ac:dyDescent="0.3">
      <c r="A114" s="89"/>
      <c r="B114" s="4" t="s">
        <v>123</v>
      </c>
      <c r="C114" s="65">
        <v>902</v>
      </c>
      <c r="D114" s="66">
        <v>1</v>
      </c>
      <c r="E114" s="66">
        <v>13</v>
      </c>
      <c r="F114" s="67" t="s">
        <v>124</v>
      </c>
      <c r="G114" s="56"/>
      <c r="H114" s="57">
        <f>H115</f>
        <v>4570</v>
      </c>
      <c r="I114" s="57">
        <f t="shared" si="16"/>
        <v>4570</v>
      </c>
      <c r="J114" s="57">
        <f t="shared" si="16"/>
        <v>4570</v>
      </c>
    </row>
    <row r="115" spans="1:11" ht="31.2" x14ac:dyDescent="0.3">
      <c r="A115" s="89"/>
      <c r="B115" s="4" t="s">
        <v>125</v>
      </c>
      <c r="C115" s="65">
        <v>902</v>
      </c>
      <c r="D115" s="66">
        <v>1</v>
      </c>
      <c r="E115" s="66">
        <v>13</v>
      </c>
      <c r="F115" s="67" t="s">
        <v>126</v>
      </c>
      <c r="G115" s="56"/>
      <c r="H115" s="57">
        <f>H116</f>
        <v>4570</v>
      </c>
      <c r="I115" s="57">
        <f t="shared" si="16"/>
        <v>4570</v>
      </c>
      <c r="J115" s="57">
        <f t="shared" si="16"/>
        <v>4570</v>
      </c>
    </row>
    <row r="116" spans="1:11" ht="62.4" x14ac:dyDescent="0.3">
      <c r="A116" s="89"/>
      <c r="B116" s="4" t="s">
        <v>127</v>
      </c>
      <c r="C116" s="65">
        <v>902</v>
      </c>
      <c r="D116" s="66">
        <v>1</v>
      </c>
      <c r="E116" s="66">
        <v>13</v>
      </c>
      <c r="F116" s="67" t="s">
        <v>128</v>
      </c>
      <c r="G116" s="56"/>
      <c r="H116" s="57">
        <f>H117</f>
        <v>4570</v>
      </c>
      <c r="I116" s="57">
        <f t="shared" si="16"/>
        <v>4570</v>
      </c>
      <c r="J116" s="57">
        <f t="shared" si="16"/>
        <v>4570</v>
      </c>
    </row>
    <row r="117" spans="1:11" ht="31.2" x14ac:dyDescent="0.3">
      <c r="A117" s="89"/>
      <c r="B117" s="4" t="s">
        <v>114</v>
      </c>
      <c r="C117" s="65">
        <v>902</v>
      </c>
      <c r="D117" s="66">
        <v>1</v>
      </c>
      <c r="E117" s="66">
        <v>13</v>
      </c>
      <c r="F117" s="67" t="s">
        <v>128</v>
      </c>
      <c r="G117" s="56">
        <v>600</v>
      </c>
      <c r="H117" s="57">
        <v>4570</v>
      </c>
      <c r="I117" s="57">
        <v>4570</v>
      </c>
      <c r="J117" s="57">
        <v>4570</v>
      </c>
    </row>
    <row r="118" spans="1:11" ht="46.8" x14ac:dyDescent="0.3">
      <c r="A118" s="89"/>
      <c r="B118" s="4" t="s">
        <v>129</v>
      </c>
      <c r="C118" s="65">
        <v>902</v>
      </c>
      <c r="D118" s="66">
        <v>1</v>
      </c>
      <c r="E118" s="66">
        <v>13</v>
      </c>
      <c r="F118" s="67" t="s">
        <v>130</v>
      </c>
      <c r="G118" s="56"/>
      <c r="H118" s="57">
        <f>H119</f>
        <v>14212</v>
      </c>
      <c r="I118" s="57">
        <f>I119</f>
        <v>13387</v>
      </c>
      <c r="J118" s="57">
        <f>J119</f>
        <v>13387</v>
      </c>
    </row>
    <row r="119" spans="1:11" ht="46.8" x14ac:dyDescent="0.3">
      <c r="A119" s="89"/>
      <c r="B119" s="4" t="s">
        <v>131</v>
      </c>
      <c r="C119" s="65">
        <v>902</v>
      </c>
      <c r="D119" s="66">
        <v>1</v>
      </c>
      <c r="E119" s="66">
        <v>13</v>
      </c>
      <c r="F119" s="67" t="s">
        <v>132</v>
      </c>
      <c r="G119" s="56"/>
      <c r="H119" s="57">
        <f>H120+H123+H126</f>
        <v>14212</v>
      </c>
      <c r="I119" s="57">
        <f>I120+I123+I126</f>
        <v>13387</v>
      </c>
      <c r="J119" s="57">
        <f>J120+J123+J126</f>
        <v>13387</v>
      </c>
    </row>
    <row r="120" spans="1:11" ht="46.8" x14ac:dyDescent="0.3">
      <c r="A120" s="89"/>
      <c r="B120" s="4" t="s">
        <v>133</v>
      </c>
      <c r="C120" s="65">
        <v>902</v>
      </c>
      <c r="D120" s="66">
        <v>1</v>
      </c>
      <c r="E120" s="66">
        <v>13</v>
      </c>
      <c r="F120" s="67" t="s">
        <v>134</v>
      </c>
      <c r="G120" s="56"/>
      <c r="H120" s="57">
        <f t="shared" ref="H120:J121" si="17">H121</f>
        <v>9392</v>
      </c>
      <c r="I120" s="57">
        <f t="shared" si="17"/>
        <v>9242</v>
      </c>
      <c r="J120" s="57">
        <f t="shared" si="17"/>
        <v>9242</v>
      </c>
    </row>
    <row r="121" spans="1:11" ht="31.2" x14ac:dyDescent="0.3">
      <c r="A121" s="89"/>
      <c r="B121" s="4" t="s">
        <v>135</v>
      </c>
      <c r="C121" s="65">
        <v>902</v>
      </c>
      <c r="D121" s="66">
        <v>1</v>
      </c>
      <c r="E121" s="66">
        <v>13</v>
      </c>
      <c r="F121" s="67" t="s">
        <v>136</v>
      </c>
      <c r="G121" s="56"/>
      <c r="H121" s="57">
        <f t="shared" si="17"/>
        <v>9392</v>
      </c>
      <c r="I121" s="57">
        <f t="shared" si="17"/>
        <v>9242</v>
      </c>
      <c r="J121" s="57">
        <f t="shared" si="17"/>
        <v>9242</v>
      </c>
    </row>
    <row r="122" spans="1:11" ht="31.2" x14ac:dyDescent="0.3">
      <c r="A122" s="89"/>
      <c r="B122" s="4" t="s">
        <v>19</v>
      </c>
      <c r="C122" s="65">
        <v>902</v>
      </c>
      <c r="D122" s="66">
        <v>1</v>
      </c>
      <c r="E122" s="66">
        <v>13</v>
      </c>
      <c r="F122" s="67" t="s">
        <v>136</v>
      </c>
      <c r="G122" s="56">
        <v>200</v>
      </c>
      <c r="H122" s="57">
        <f>9242+150</f>
        <v>9392</v>
      </c>
      <c r="I122" s="57">
        <v>9242</v>
      </c>
      <c r="J122" s="57">
        <v>9242</v>
      </c>
      <c r="K122" s="175">
        <v>150</v>
      </c>
    </row>
    <row r="123" spans="1:11" ht="46.8" x14ac:dyDescent="0.3">
      <c r="A123" s="89"/>
      <c r="B123" s="4" t="s">
        <v>137</v>
      </c>
      <c r="C123" s="65">
        <v>902</v>
      </c>
      <c r="D123" s="66">
        <v>1</v>
      </c>
      <c r="E123" s="66">
        <v>13</v>
      </c>
      <c r="F123" s="67" t="s">
        <v>138</v>
      </c>
      <c r="G123" s="56"/>
      <c r="H123" s="57">
        <f t="shared" ref="H123:J124" si="18">H124</f>
        <v>3995</v>
      </c>
      <c r="I123" s="57">
        <f t="shared" si="18"/>
        <v>3995</v>
      </c>
      <c r="J123" s="57">
        <f t="shared" si="18"/>
        <v>3995</v>
      </c>
    </row>
    <row r="124" spans="1:11" ht="31.2" x14ac:dyDescent="0.3">
      <c r="A124" s="89"/>
      <c r="B124" s="4" t="s">
        <v>135</v>
      </c>
      <c r="C124" s="65">
        <v>902</v>
      </c>
      <c r="D124" s="66">
        <v>1</v>
      </c>
      <c r="E124" s="66">
        <v>13</v>
      </c>
      <c r="F124" s="67" t="s">
        <v>139</v>
      </c>
      <c r="G124" s="56"/>
      <c r="H124" s="57">
        <f t="shared" si="18"/>
        <v>3995</v>
      </c>
      <c r="I124" s="57">
        <f t="shared" si="18"/>
        <v>3995</v>
      </c>
      <c r="J124" s="57">
        <f t="shared" si="18"/>
        <v>3995</v>
      </c>
    </row>
    <row r="125" spans="1:11" ht="31.2" x14ac:dyDescent="0.3">
      <c r="A125" s="89"/>
      <c r="B125" s="4" t="s">
        <v>19</v>
      </c>
      <c r="C125" s="65">
        <v>902</v>
      </c>
      <c r="D125" s="66">
        <v>1</v>
      </c>
      <c r="E125" s="66">
        <v>13</v>
      </c>
      <c r="F125" s="67" t="s">
        <v>139</v>
      </c>
      <c r="G125" s="56">
        <v>200</v>
      </c>
      <c r="H125" s="57">
        <v>3995</v>
      </c>
      <c r="I125" s="57">
        <v>3995</v>
      </c>
      <c r="J125" s="57">
        <v>3995</v>
      </c>
    </row>
    <row r="126" spans="1:11" x14ac:dyDescent="0.3">
      <c r="A126" s="89"/>
      <c r="B126" s="4" t="s">
        <v>140</v>
      </c>
      <c r="C126" s="65">
        <v>902</v>
      </c>
      <c r="D126" s="66">
        <v>1</v>
      </c>
      <c r="E126" s="66">
        <v>13</v>
      </c>
      <c r="F126" s="67" t="s">
        <v>141</v>
      </c>
      <c r="G126" s="56"/>
      <c r="H126" s="57">
        <f t="shared" ref="H126:J127" si="19">H127</f>
        <v>825</v>
      </c>
      <c r="I126" s="57">
        <f t="shared" si="19"/>
        <v>150</v>
      </c>
      <c r="J126" s="57">
        <f t="shared" si="19"/>
        <v>150</v>
      </c>
    </row>
    <row r="127" spans="1:11" ht="31.2" x14ac:dyDescent="0.3">
      <c r="A127" s="89"/>
      <c r="B127" s="4" t="s">
        <v>135</v>
      </c>
      <c r="C127" s="65">
        <v>902</v>
      </c>
      <c r="D127" s="66">
        <v>1</v>
      </c>
      <c r="E127" s="66">
        <v>13</v>
      </c>
      <c r="F127" s="67" t="s">
        <v>142</v>
      </c>
      <c r="G127" s="56"/>
      <c r="H127" s="57">
        <f t="shared" si="19"/>
        <v>825</v>
      </c>
      <c r="I127" s="57">
        <f t="shared" si="19"/>
        <v>150</v>
      </c>
      <c r="J127" s="57">
        <f t="shared" si="19"/>
        <v>150</v>
      </c>
    </row>
    <row r="128" spans="1:11" ht="31.2" collapsed="1" x14ac:dyDescent="0.3">
      <c r="A128" s="89"/>
      <c r="B128" s="4" t="s">
        <v>19</v>
      </c>
      <c r="C128" s="65">
        <v>902</v>
      </c>
      <c r="D128" s="66">
        <v>1</v>
      </c>
      <c r="E128" s="66">
        <v>13</v>
      </c>
      <c r="F128" s="67" t="s">
        <v>142</v>
      </c>
      <c r="G128" s="56">
        <v>200</v>
      </c>
      <c r="H128" s="57">
        <f>975-150</f>
        <v>825</v>
      </c>
      <c r="I128" s="57">
        <v>150</v>
      </c>
      <c r="J128" s="57">
        <v>150</v>
      </c>
      <c r="K128" s="175">
        <v>-150</v>
      </c>
    </row>
    <row r="129" spans="1:11" ht="31.2" hidden="1" outlineLevel="1" x14ac:dyDescent="0.3">
      <c r="A129" s="89"/>
      <c r="B129" s="4" t="s">
        <v>714</v>
      </c>
      <c r="C129" s="65">
        <v>902</v>
      </c>
      <c r="D129" s="66">
        <v>1</v>
      </c>
      <c r="E129" s="66">
        <v>13</v>
      </c>
      <c r="F129" s="67" t="s">
        <v>711</v>
      </c>
      <c r="G129" s="56"/>
      <c r="H129" s="57">
        <f t="shared" ref="H129:J132" si="20">H130</f>
        <v>0</v>
      </c>
      <c r="I129" s="57">
        <f t="shared" si="20"/>
        <v>0</v>
      </c>
      <c r="J129" s="57">
        <f t="shared" si="20"/>
        <v>0</v>
      </c>
    </row>
    <row r="130" spans="1:11" ht="31.2" hidden="1" outlineLevel="1" x14ac:dyDescent="0.3">
      <c r="A130" s="89"/>
      <c r="B130" s="4" t="s">
        <v>715</v>
      </c>
      <c r="C130" s="65">
        <v>902</v>
      </c>
      <c r="D130" s="66">
        <v>1</v>
      </c>
      <c r="E130" s="66">
        <v>13</v>
      </c>
      <c r="F130" s="67" t="s">
        <v>712</v>
      </c>
      <c r="G130" s="56"/>
      <c r="H130" s="57">
        <f t="shared" si="20"/>
        <v>0</v>
      </c>
      <c r="I130" s="57">
        <f t="shared" si="20"/>
        <v>0</v>
      </c>
      <c r="J130" s="57">
        <f t="shared" si="20"/>
        <v>0</v>
      </c>
    </row>
    <row r="131" spans="1:11" hidden="1" outlineLevel="1" x14ac:dyDescent="0.3">
      <c r="A131" s="89"/>
      <c r="B131" s="4" t="s">
        <v>922</v>
      </c>
      <c r="C131" s="65">
        <v>902</v>
      </c>
      <c r="D131" s="66">
        <v>1</v>
      </c>
      <c r="E131" s="66">
        <v>13</v>
      </c>
      <c r="F131" s="67" t="s">
        <v>713</v>
      </c>
      <c r="G131" s="56"/>
      <c r="H131" s="57">
        <f t="shared" si="20"/>
        <v>0</v>
      </c>
      <c r="I131" s="92">
        <f t="shared" si="20"/>
        <v>0</v>
      </c>
      <c r="J131" s="92">
        <f t="shared" si="20"/>
        <v>0</v>
      </c>
    </row>
    <row r="132" spans="1:11" hidden="1" outlineLevel="1" x14ac:dyDescent="0.3">
      <c r="A132" s="89"/>
      <c r="B132" s="4" t="s">
        <v>922</v>
      </c>
      <c r="C132" s="65">
        <v>902</v>
      </c>
      <c r="D132" s="66">
        <v>1</v>
      </c>
      <c r="E132" s="66">
        <v>13</v>
      </c>
      <c r="F132" s="67" t="s">
        <v>856</v>
      </c>
      <c r="G132" s="56"/>
      <c r="H132" s="57">
        <f t="shared" si="20"/>
        <v>0</v>
      </c>
      <c r="I132" s="92">
        <f t="shared" si="20"/>
        <v>0</v>
      </c>
      <c r="J132" s="92">
        <f t="shared" si="20"/>
        <v>0</v>
      </c>
    </row>
    <row r="133" spans="1:11" ht="31.2" hidden="1" outlineLevel="1" x14ac:dyDescent="0.3">
      <c r="A133" s="89"/>
      <c r="B133" s="4" t="s">
        <v>19</v>
      </c>
      <c r="C133" s="65">
        <v>902</v>
      </c>
      <c r="D133" s="66">
        <v>1</v>
      </c>
      <c r="E133" s="66">
        <v>13</v>
      </c>
      <c r="F133" s="67" t="s">
        <v>856</v>
      </c>
      <c r="G133" s="56">
        <v>200</v>
      </c>
      <c r="H133" s="57">
        <v>0</v>
      </c>
      <c r="I133" s="57">
        <v>0</v>
      </c>
      <c r="J133" s="57">
        <v>0</v>
      </c>
    </row>
    <row r="134" spans="1:11" x14ac:dyDescent="0.3">
      <c r="A134" s="89"/>
      <c r="B134" s="4" t="s">
        <v>85</v>
      </c>
      <c r="C134" s="65">
        <v>902</v>
      </c>
      <c r="D134" s="66">
        <v>1</v>
      </c>
      <c r="E134" s="66">
        <v>13</v>
      </c>
      <c r="F134" s="67" t="s">
        <v>86</v>
      </c>
      <c r="G134" s="56"/>
      <c r="H134" s="57">
        <f>H139+H144+H147+H135</f>
        <v>94758.500000000015</v>
      </c>
      <c r="I134" s="57">
        <f>I139+I144+I147+I135</f>
        <v>84497.3</v>
      </c>
      <c r="J134" s="57">
        <f>J139+J144+J147+J135</f>
        <v>73508.700000000012</v>
      </c>
    </row>
    <row r="135" spans="1:11" ht="31.2" x14ac:dyDescent="0.3">
      <c r="A135" s="89"/>
      <c r="B135" s="4" t="s">
        <v>365</v>
      </c>
      <c r="C135" s="65">
        <v>902</v>
      </c>
      <c r="D135" s="66">
        <v>1</v>
      </c>
      <c r="E135" s="66">
        <v>13</v>
      </c>
      <c r="F135" s="67" t="s">
        <v>366</v>
      </c>
      <c r="G135" s="56"/>
      <c r="H135" s="57">
        <f>H136</f>
        <v>379.1</v>
      </c>
      <c r="I135" s="57">
        <f>I136</f>
        <v>310</v>
      </c>
      <c r="J135" s="57">
        <f>J136</f>
        <v>310</v>
      </c>
    </row>
    <row r="136" spans="1:11" collapsed="1" x14ac:dyDescent="0.3">
      <c r="A136" s="89"/>
      <c r="B136" s="4" t="s">
        <v>821</v>
      </c>
      <c r="C136" s="65">
        <v>902</v>
      </c>
      <c r="D136" s="66">
        <v>1</v>
      </c>
      <c r="E136" s="66">
        <v>13</v>
      </c>
      <c r="F136" s="67" t="s">
        <v>820</v>
      </c>
      <c r="G136" s="56"/>
      <c r="H136" s="57">
        <f>H138+H137</f>
        <v>379.1</v>
      </c>
      <c r="I136" s="57">
        <f>I138</f>
        <v>310</v>
      </c>
      <c r="J136" s="57">
        <f>J138</f>
        <v>310</v>
      </c>
    </row>
    <row r="137" spans="1:11" ht="31.2" hidden="1" outlineLevel="1" x14ac:dyDescent="0.3">
      <c r="A137" s="89"/>
      <c r="B137" s="4" t="s">
        <v>19</v>
      </c>
      <c r="C137" s="65">
        <v>902</v>
      </c>
      <c r="D137" s="66">
        <v>1</v>
      </c>
      <c r="E137" s="66">
        <v>13</v>
      </c>
      <c r="F137" s="67" t="s">
        <v>820</v>
      </c>
      <c r="G137" s="56">
        <v>200</v>
      </c>
      <c r="H137" s="57">
        <v>0</v>
      </c>
      <c r="I137" s="57">
        <v>0</v>
      </c>
      <c r="J137" s="57">
        <v>0</v>
      </c>
    </row>
    <row r="138" spans="1:11" x14ac:dyDescent="0.3">
      <c r="A138" s="89"/>
      <c r="B138" s="4" t="s">
        <v>61</v>
      </c>
      <c r="C138" s="65">
        <v>902</v>
      </c>
      <c r="D138" s="66">
        <v>1</v>
      </c>
      <c r="E138" s="66">
        <v>13</v>
      </c>
      <c r="F138" s="67" t="s">
        <v>820</v>
      </c>
      <c r="G138" s="56">
        <v>800</v>
      </c>
      <c r="H138" s="57">
        <f>310+69.1</f>
        <v>379.1</v>
      </c>
      <c r="I138" s="57">
        <v>310</v>
      </c>
      <c r="J138" s="57">
        <v>310</v>
      </c>
      <c r="K138" s="175">
        <v>69.099999999999994</v>
      </c>
    </row>
    <row r="139" spans="1:11" x14ac:dyDescent="0.3">
      <c r="A139" s="90"/>
      <c r="B139" s="4" t="s">
        <v>145</v>
      </c>
      <c r="C139" s="65">
        <v>902</v>
      </c>
      <c r="D139" s="66">
        <v>1</v>
      </c>
      <c r="E139" s="66">
        <v>13</v>
      </c>
      <c r="F139" s="67" t="s">
        <v>146</v>
      </c>
      <c r="G139" s="56"/>
      <c r="H139" s="57">
        <f>H140</f>
        <v>67361.700000000012</v>
      </c>
      <c r="I139" s="57">
        <f>I140</f>
        <v>62504.700000000004</v>
      </c>
      <c r="J139" s="57">
        <f>J140</f>
        <v>47546.5</v>
      </c>
    </row>
    <row r="140" spans="1:11" ht="31.2" x14ac:dyDescent="0.3">
      <c r="A140" s="90"/>
      <c r="B140" s="4" t="s">
        <v>147</v>
      </c>
      <c r="C140" s="65">
        <v>902</v>
      </c>
      <c r="D140" s="66">
        <v>1</v>
      </c>
      <c r="E140" s="66">
        <v>13</v>
      </c>
      <c r="F140" s="67" t="s">
        <v>148</v>
      </c>
      <c r="G140" s="56"/>
      <c r="H140" s="57">
        <f>H141+H142+H143</f>
        <v>67361.700000000012</v>
      </c>
      <c r="I140" s="57">
        <f t="shared" ref="I140:J140" si="21">I141+I142+I143</f>
        <v>62504.700000000004</v>
      </c>
      <c r="J140" s="57">
        <f t="shared" si="21"/>
        <v>47546.5</v>
      </c>
    </row>
    <row r="141" spans="1:11" ht="62.4" x14ac:dyDescent="0.3">
      <c r="A141" s="90"/>
      <c r="B141" s="4" t="s">
        <v>57</v>
      </c>
      <c r="C141" s="65">
        <v>902</v>
      </c>
      <c r="D141" s="66">
        <v>1</v>
      </c>
      <c r="E141" s="66">
        <v>13</v>
      </c>
      <c r="F141" s="67" t="s">
        <v>148</v>
      </c>
      <c r="G141" s="56">
        <v>100</v>
      </c>
      <c r="H141" s="57">
        <f>33883.8+2485.2+7911.3</f>
        <v>44280.3</v>
      </c>
      <c r="I141" s="57">
        <v>33883.800000000003</v>
      </c>
      <c r="J141" s="57">
        <v>33883.800000000003</v>
      </c>
      <c r="K141" s="175">
        <v>7911.3</v>
      </c>
    </row>
    <row r="142" spans="1:11" ht="31.2" x14ac:dyDescent="0.3">
      <c r="A142" s="90"/>
      <c r="B142" s="4" t="s">
        <v>19</v>
      </c>
      <c r="C142" s="65">
        <v>902</v>
      </c>
      <c r="D142" s="66">
        <v>1</v>
      </c>
      <c r="E142" s="66">
        <v>13</v>
      </c>
      <c r="F142" s="67" t="s">
        <v>148</v>
      </c>
      <c r="G142" s="56">
        <v>200</v>
      </c>
      <c r="H142" s="57">
        <v>22712.9</v>
      </c>
      <c r="I142" s="57">
        <v>28352.400000000001</v>
      </c>
      <c r="J142" s="57">
        <v>13394.2</v>
      </c>
    </row>
    <row r="143" spans="1:11" x14ac:dyDescent="0.3">
      <c r="A143" s="90"/>
      <c r="B143" s="4" t="s">
        <v>61</v>
      </c>
      <c r="C143" s="65">
        <v>902</v>
      </c>
      <c r="D143" s="66">
        <v>1</v>
      </c>
      <c r="E143" s="66">
        <v>13</v>
      </c>
      <c r="F143" s="67" t="s">
        <v>148</v>
      </c>
      <c r="G143" s="56">
        <v>800</v>
      </c>
      <c r="H143" s="57">
        <f>268.5+100</f>
        <v>368.5</v>
      </c>
      <c r="I143" s="57">
        <v>268.5</v>
      </c>
      <c r="J143" s="57">
        <v>268.5</v>
      </c>
      <c r="K143" s="175">
        <v>100</v>
      </c>
    </row>
    <row r="144" spans="1:11" x14ac:dyDescent="0.3">
      <c r="A144" s="90"/>
      <c r="B144" s="4" t="s">
        <v>149</v>
      </c>
      <c r="C144" s="65">
        <v>902</v>
      </c>
      <c r="D144" s="66">
        <v>1</v>
      </c>
      <c r="E144" s="66">
        <v>13</v>
      </c>
      <c r="F144" s="67" t="s">
        <v>150</v>
      </c>
      <c r="G144" s="56"/>
      <c r="H144" s="57">
        <f t="shared" ref="H144:J145" si="22">H145</f>
        <v>96</v>
      </c>
      <c r="I144" s="57">
        <f t="shared" si="22"/>
        <v>144</v>
      </c>
      <c r="J144" s="57">
        <f t="shared" si="22"/>
        <v>4108.3</v>
      </c>
    </row>
    <row r="145" spans="1:13" ht="31.2" x14ac:dyDescent="0.3">
      <c r="A145" s="90"/>
      <c r="B145" s="4" t="s">
        <v>151</v>
      </c>
      <c r="C145" s="65">
        <v>902</v>
      </c>
      <c r="D145" s="66">
        <v>1</v>
      </c>
      <c r="E145" s="66">
        <v>13</v>
      </c>
      <c r="F145" s="67" t="s">
        <v>152</v>
      </c>
      <c r="G145" s="56"/>
      <c r="H145" s="57">
        <f t="shared" si="22"/>
        <v>96</v>
      </c>
      <c r="I145" s="57">
        <f t="shared" si="22"/>
        <v>144</v>
      </c>
      <c r="J145" s="57">
        <f t="shared" si="22"/>
        <v>4108.3</v>
      </c>
    </row>
    <row r="146" spans="1:13" x14ac:dyDescent="0.3">
      <c r="A146" s="90"/>
      <c r="B146" s="4" t="s">
        <v>61</v>
      </c>
      <c r="C146" s="65">
        <v>902</v>
      </c>
      <c r="D146" s="66">
        <v>1</v>
      </c>
      <c r="E146" s="66">
        <v>13</v>
      </c>
      <c r="F146" s="67" t="s">
        <v>152</v>
      </c>
      <c r="G146" s="56">
        <v>800</v>
      </c>
      <c r="H146" s="57">
        <v>96</v>
      </c>
      <c r="I146" s="57">
        <v>144</v>
      </c>
      <c r="J146" s="57">
        <f>3928.3+180</f>
        <v>4108.3</v>
      </c>
    </row>
    <row r="147" spans="1:13" x14ac:dyDescent="0.3">
      <c r="A147" s="90"/>
      <c r="B147" s="4" t="s">
        <v>153</v>
      </c>
      <c r="C147" s="65">
        <v>902</v>
      </c>
      <c r="D147" s="66">
        <v>1</v>
      </c>
      <c r="E147" s="66">
        <v>13</v>
      </c>
      <c r="F147" s="67" t="s">
        <v>154</v>
      </c>
      <c r="G147" s="56"/>
      <c r="H147" s="57">
        <f>H148</f>
        <v>26921.7</v>
      </c>
      <c r="I147" s="57">
        <f>I148</f>
        <v>21538.600000000002</v>
      </c>
      <c r="J147" s="57">
        <f>J148</f>
        <v>21543.9</v>
      </c>
    </row>
    <row r="148" spans="1:13" ht="31.2" x14ac:dyDescent="0.3">
      <c r="A148" s="90"/>
      <c r="B148" s="4" t="s">
        <v>147</v>
      </c>
      <c r="C148" s="65">
        <v>902</v>
      </c>
      <c r="D148" s="66">
        <v>1</v>
      </c>
      <c r="E148" s="66">
        <v>13</v>
      </c>
      <c r="F148" s="67" t="s">
        <v>155</v>
      </c>
      <c r="G148" s="56"/>
      <c r="H148" s="57">
        <f>H149+H150+H151</f>
        <v>26921.7</v>
      </c>
      <c r="I148" s="57">
        <f>I149+I150+I151</f>
        <v>21538.600000000002</v>
      </c>
      <c r="J148" s="57">
        <f>J149+J150+J151</f>
        <v>21543.9</v>
      </c>
    </row>
    <row r="149" spans="1:13" ht="62.4" x14ac:dyDescent="0.3">
      <c r="A149" s="90"/>
      <c r="B149" s="4" t="s">
        <v>57</v>
      </c>
      <c r="C149" s="65">
        <v>902</v>
      </c>
      <c r="D149" s="66">
        <v>1</v>
      </c>
      <c r="E149" s="66">
        <v>13</v>
      </c>
      <c r="F149" s="67" t="s">
        <v>155</v>
      </c>
      <c r="G149" s="56">
        <v>100</v>
      </c>
      <c r="H149" s="57">
        <f>19387.2+220+2281.2</f>
        <v>21888.400000000001</v>
      </c>
      <c r="I149" s="57">
        <v>19387.2</v>
      </c>
      <c r="J149" s="57">
        <v>19387.2</v>
      </c>
      <c r="K149" s="175">
        <v>2281.1999999999998</v>
      </c>
    </row>
    <row r="150" spans="1:13" ht="31.2" x14ac:dyDescent="0.3">
      <c r="A150" s="90"/>
      <c r="B150" s="4" t="s">
        <v>19</v>
      </c>
      <c r="C150" s="65">
        <v>902</v>
      </c>
      <c r="D150" s="66">
        <v>1</v>
      </c>
      <c r="E150" s="66">
        <v>13</v>
      </c>
      <c r="F150" s="67" t="s">
        <v>155</v>
      </c>
      <c r="G150" s="56">
        <v>200</v>
      </c>
      <c r="H150" s="57">
        <f>4205.9+822.9</f>
        <v>5028.7999999999993</v>
      </c>
      <c r="I150" s="57">
        <v>2146.9</v>
      </c>
      <c r="J150" s="57">
        <v>2152.1999999999998</v>
      </c>
    </row>
    <row r="151" spans="1:13" x14ac:dyDescent="0.3">
      <c r="A151" s="90"/>
      <c r="B151" s="4" t="s">
        <v>61</v>
      </c>
      <c r="C151" s="65">
        <v>902</v>
      </c>
      <c r="D151" s="66">
        <v>1</v>
      </c>
      <c r="E151" s="66">
        <v>13</v>
      </c>
      <c r="F151" s="67" t="s">
        <v>155</v>
      </c>
      <c r="G151" s="56">
        <v>800</v>
      </c>
      <c r="H151" s="57">
        <v>4.5</v>
      </c>
      <c r="I151" s="57">
        <v>4.5</v>
      </c>
      <c r="J151" s="57">
        <v>4.5</v>
      </c>
    </row>
    <row r="152" spans="1:13" x14ac:dyDescent="0.3">
      <c r="A152" s="90"/>
      <c r="B152" s="4" t="s">
        <v>156</v>
      </c>
      <c r="C152" s="65">
        <v>902</v>
      </c>
      <c r="D152" s="66">
        <v>1</v>
      </c>
      <c r="E152" s="66">
        <v>13</v>
      </c>
      <c r="F152" s="67" t="s">
        <v>157</v>
      </c>
      <c r="G152" s="56"/>
      <c r="H152" s="57">
        <f>H153</f>
        <v>6850.4</v>
      </c>
      <c r="I152" s="57">
        <f>I153</f>
        <v>21600</v>
      </c>
      <c r="J152" s="57">
        <f>J153</f>
        <v>2580</v>
      </c>
    </row>
    <row r="153" spans="1:13" ht="31.2" x14ac:dyDescent="0.3">
      <c r="A153" s="90"/>
      <c r="B153" s="4" t="s">
        <v>158</v>
      </c>
      <c r="C153" s="65">
        <v>902</v>
      </c>
      <c r="D153" s="66">
        <v>1</v>
      </c>
      <c r="E153" s="66">
        <v>13</v>
      </c>
      <c r="F153" s="67" t="s">
        <v>159</v>
      </c>
      <c r="G153" s="56"/>
      <c r="H153" s="57">
        <f>H156+H154+H159</f>
        <v>6850.4</v>
      </c>
      <c r="I153" s="57">
        <f>I156+I154+I159</f>
        <v>21600</v>
      </c>
      <c r="J153" s="57">
        <f>J156+J154+J159</f>
        <v>2580</v>
      </c>
    </row>
    <row r="154" spans="1:13" x14ac:dyDescent="0.3">
      <c r="A154" s="90"/>
      <c r="B154" s="4" t="s">
        <v>160</v>
      </c>
      <c r="C154" s="65">
        <v>902</v>
      </c>
      <c r="D154" s="66">
        <v>1</v>
      </c>
      <c r="E154" s="66">
        <v>13</v>
      </c>
      <c r="F154" s="67" t="s">
        <v>161</v>
      </c>
      <c r="G154" s="56"/>
      <c r="H154" s="57">
        <f>H155</f>
        <v>4988.3999999999996</v>
      </c>
      <c r="I154" s="57">
        <f>I155</f>
        <v>20000</v>
      </c>
      <c r="J154" s="57">
        <f>J155</f>
        <v>980</v>
      </c>
    </row>
    <row r="155" spans="1:13" s="136" customFormat="1" ht="31.2" x14ac:dyDescent="0.3">
      <c r="A155" s="90"/>
      <c r="B155" s="4" t="s">
        <v>19</v>
      </c>
      <c r="C155" s="65">
        <v>902</v>
      </c>
      <c r="D155" s="66">
        <v>1</v>
      </c>
      <c r="E155" s="66">
        <v>13</v>
      </c>
      <c r="F155" s="67" t="s">
        <v>161</v>
      </c>
      <c r="G155" s="56">
        <v>200</v>
      </c>
      <c r="H155" s="57">
        <f>1000+3561.5+426.9</f>
        <v>4988.3999999999996</v>
      </c>
      <c r="I155" s="57">
        <v>20000</v>
      </c>
      <c r="J155" s="57">
        <f>1000-20</f>
        <v>980</v>
      </c>
      <c r="K155" s="177">
        <v>426.9</v>
      </c>
      <c r="L155" s="164"/>
      <c r="M155" s="136">
        <v>-20</v>
      </c>
    </row>
    <row r="156" spans="1:13" ht="46.8" x14ac:dyDescent="0.3">
      <c r="A156" s="90"/>
      <c r="B156" s="4" t="s">
        <v>162</v>
      </c>
      <c r="C156" s="65">
        <v>902</v>
      </c>
      <c r="D156" s="66">
        <v>1</v>
      </c>
      <c r="E156" s="66">
        <v>13</v>
      </c>
      <c r="F156" s="67" t="s">
        <v>163</v>
      </c>
      <c r="G156" s="56"/>
      <c r="H156" s="57">
        <f>H157+H158+H175</f>
        <v>1862</v>
      </c>
      <c r="I156" s="57">
        <f>I157+I158</f>
        <v>1600</v>
      </c>
      <c r="J156" s="57">
        <f>J157+J158</f>
        <v>1600</v>
      </c>
    </row>
    <row r="157" spans="1:13" ht="31.2" collapsed="1" x14ac:dyDescent="0.3">
      <c r="A157" s="90"/>
      <c r="B157" s="4" t="s">
        <v>19</v>
      </c>
      <c r="C157" s="65">
        <v>902</v>
      </c>
      <c r="D157" s="66">
        <v>1</v>
      </c>
      <c r="E157" s="66">
        <v>13</v>
      </c>
      <c r="F157" s="67" t="s">
        <v>163</v>
      </c>
      <c r="G157" s="56">
        <v>200</v>
      </c>
      <c r="H157" s="57">
        <f>1600+262-100</f>
        <v>1762</v>
      </c>
      <c r="I157" s="57">
        <v>1600</v>
      </c>
      <c r="J157" s="57">
        <v>1600</v>
      </c>
    </row>
    <row r="158" spans="1:13" ht="31.2" hidden="1" outlineLevel="1" x14ac:dyDescent="0.3">
      <c r="A158" s="90"/>
      <c r="B158" s="4" t="s">
        <v>34</v>
      </c>
      <c r="C158" s="65">
        <v>902</v>
      </c>
      <c r="D158" s="66">
        <v>1</v>
      </c>
      <c r="E158" s="66">
        <v>13</v>
      </c>
      <c r="F158" s="67" t="s">
        <v>163</v>
      </c>
      <c r="G158" s="56">
        <v>400</v>
      </c>
      <c r="H158" s="57">
        <v>0</v>
      </c>
      <c r="I158" s="57">
        <v>0</v>
      </c>
      <c r="J158" s="57">
        <v>0</v>
      </c>
    </row>
    <row r="159" spans="1:13" hidden="1" outlineLevel="1" x14ac:dyDescent="0.3">
      <c r="A159" s="90"/>
      <c r="B159" s="4" t="s">
        <v>90</v>
      </c>
      <c r="C159" s="65">
        <v>902</v>
      </c>
      <c r="D159" s="66">
        <v>1</v>
      </c>
      <c r="E159" s="66">
        <v>13</v>
      </c>
      <c r="F159" s="67" t="s">
        <v>781</v>
      </c>
      <c r="G159" s="56"/>
      <c r="H159" s="57">
        <f>H160</f>
        <v>0</v>
      </c>
      <c r="I159" s="57">
        <f>I160</f>
        <v>0</v>
      </c>
      <c r="J159" s="57">
        <f>J160</f>
        <v>0</v>
      </c>
    </row>
    <row r="160" spans="1:13" ht="31.2" hidden="1" outlineLevel="1" x14ac:dyDescent="0.3">
      <c r="A160" s="90"/>
      <c r="B160" s="4" t="s">
        <v>19</v>
      </c>
      <c r="C160" s="65">
        <v>902</v>
      </c>
      <c r="D160" s="66">
        <v>1</v>
      </c>
      <c r="E160" s="66">
        <v>13</v>
      </c>
      <c r="F160" s="67" t="s">
        <v>781</v>
      </c>
      <c r="G160" s="56">
        <v>200</v>
      </c>
      <c r="H160" s="57">
        <v>0</v>
      </c>
      <c r="I160" s="57">
        <v>0</v>
      </c>
      <c r="J160" s="57">
        <v>0</v>
      </c>
    </row>
    <row r="161" spans="1:11" ht="31.2" x14ac:dyDescent="0.3">
      <c r="A161" s="90"/>
      <c r="B161" s="4" t="s">
        <v>358</v>
      </c>
      <c r="C161" s="65">
        <v>902</v>
      </c>
      <c r="D161" s="66">
        <v>1</v>
      </c>
      <c r="E161" s="66">
        <v>13</v>
      </c>
      <c r="F161" s="67" t="s">
        <v>359</v>
      </c>
      <c r="G161" s="56"/>
      <c r="H161" s="57">
        <f>H162</f>
        <v>5430.2</v>
      </c>
      <c r="I161" s="57">
        <f>I162</f>
        <v>0</v>
      </c>
      <c r="J161" s="57">
        <f>J162</f>
        <v>0</v>
      </c>
    </row>
    <row r="162" spans="1:11" collapsed="1" x14ac:dyDescent="0.3">
      <c r="A162" s="90"/>
      <c r="B162" s="4" t="s">
        <v>360</v>
      </c>
      <c r="C162" s="65">
        <v>902</v>
      </c>
      <c r="D162" s="66">
        <v>1</v>
      </c>
      <c r="E162" s="66">
        <v>13</v>
      </c>
      <c r="F162" s="67" t="s">
        <v>361</v>
      </c>
      <c r="G162" s="56"/>
      <c r="H162" s="57">
        <f>H163+H165+H167</f>
        <v>5430.2</v>
      </c>
      <c r="I162" s="57">
        <f>I163</f>
        <v>0</v>
      </c>
      <c r="J162" s="57">
        <f>J163</f>
        <v>0</v>
      </c>
    </row>
    <row r="163" spans="1:11" hidden="1" outlineLevel="1" x14ac:dyDescent="0.3">
      <c r="A163" s="90"/>
      <c r="B163" s="4" t="s">
        <v>90</v>
      </c>
      <c r="C163" s="65">
        <v>902</v>
      </c>
      <c r="D163" s="66">
        <v>1</v>
      </c>
      <c r="E163" s="66">
        <v>13</v>
      </c>
      <c r="F163" s="67" t="s">
        <v>362</v>
      </c>
      <c r="G163" s="56"/>
      <c r="H163" s="57">
        <f>H164</f>
        <v>0</v>
      </c>
      <c r="I163" s="57">
        <f>I164</f>
        <v>0</v>
      </c>
      <c r="J163" s="57">
        <f>J164</f>
        <v>0</v>
      </c>
    </row>
    <row r="164" spans="1:11" ht="31.2" hidden="1" outlineLevel="1" x14ac:dyDescent="0.3">
      <c r="A164" s="90"/>
      <c r="B164" s="4" t="s">
        <v>19</v>
      </c>
      <c r="C164" s="65">
        <v>902</v>
      </c>
      <c r="D164" s="66">
        <v>1</v>
      </c>
      <c r="E164" s="66">
        <v>13</v>
      </c>
      <c r="F164" s="67" t="s">
        <v>362</v>
      </c>
      <c r="G164" s="56">
        <v>200</v>
      </c>
      <c r="H164" s="57">
        <f>119.2-119.2</f>
        <v>0</v>
      </c>
      <c r="I164" s="57">
        <v>0</v>
      </c>
      <c r="J164" s="57">
        <v>0</v>
      </c>
    </row>
    <row r="165" spans="1:11" x14ac:dyDescent="0.3">
      <c r="A165" s="90"/>
      <c r="B165" s="4" t="s">
        <v>860</v>
      </c>
      <c r="C165" s="65">
        <v>902</v>
      </c>
      <c r="D165" s="66">
        <v>1</v>
      </c>
      <c r="E165" s="66">
        <v>13</v>
      </c>
      <c r="F165" s="67" t="s">
        <v>857</v>
      </c>
      <c r="G165" s="56"/>
      <c r="H165" s="57">
        <f>H166</f>
        <v>5430.2</v>
      </c>
      <c r="I165" s="57">
        <f>I166</f>
        <v>0</v>
      </c>
      <c r="J165" s="57">
        <f>J166</f>
        <v>0</v>
      </c>
    </row>
    <row r="166" spans="1:11" ht="31.2" collapsed="1" x14ac:dyDescent="0.3">
      <c r="A166" s="90"/>
      <c r="B166" s="4" t="s">
        <v>19</v>
      </c>
      <c r="C166" s="65">
        <v>902</v>
      </c>
      <c r="D166" s="66">
        <v>1</v>
      </c>
      <c r="E166" s="66">
        <v>13</v>
      </c>
      <c r="F166" s="67" t="s">
        <v>857</v>
      </c>
      <c r="G166" s="56">
        <v>200</v>
      </c>
      <c r="H166" s="57">
        <v>5430.2</v>
      </c>
      <c r="I166" s="57">
        <v>0</v>
      </c>
      <c r="J166" s="57">
        <v>0</v>
      </c>
      <c r="K166" s="175">
        <v>5430.2</v>
      </c>
    </row>
    <row r="167" spans="1:11" ht="93.6" hidden="1" outlineLevel="1" x14ac:dyDescent="0.3">
      <c r="A167" s="90"/>
      <c r="B167" s="4" t="s">
        <v>886</v>
      </c>
      <c r="C167" s="65">
        <v>902</v>
      </c>
      <c r="D167" s="66">
        <v>1</v>
      </c>
      <c r="E167" s="66">
        <v>13</v>
      </c>
      <c r="F167" s="67" t="s">
        <v>887</v>
      </c>
      <c r="G167" s="56"/>
      <c r="H167" s="57">
        <f>H168</f>
        <v>0</v>
      </c>
      <c r="I167" s="57"/>
      <c r="J167" s="57"/>
    </row>
    <row r="168" spans="1:11" ht="31.2" hidden="1" outlineLevel="1" x14ac:dyDescent="0.3">
      <c r="A168" s="90"/>
      <c r="B168" s="4" t="s">
        <v>19</v>
      </c>
      <c r="C168" s="65">
        <v>902</v>
      </c>
      <c r="D168" s="66">
        <v>1</v>
      </c>
      <c r="E168" s="66">
        <v>13</v>
      </c>
      <c r="F168" s="67" t="s">
        <v>887</v>
      </c>
      <c r="G168" s="56">
        <v>200</v>
      </c>
      <c r="H168" s="57"/>
      <c r="I168" s="57"/>
      <c r="J168" s="57"/>
    </row>
    <row r="169" spans="1:11" hidden="1" outlineLevel="1" x14ac:dyDescent="0.3">
      <c r="A169" s="90"/>
      <c r="B169" s="4" t="s">
        <v>869</v>
      </c>
      <c r="C169" s="65">
        <v>902</v>
      </c>
      <c r="D169" s="66">
        <v>2</v>
      </c>
      <c r="E169" s="66"/>
      <c r="F169" s="67"/>
      <c r="G169" s="56"/>
      <c r="H169" s="57">
        <f>H170</f>
        <v>0</v>
      </c>
      <c r="I169" s="57">
        <f t="shared" ref="I169:J173" si="23">I170</f>
        <v>0</v>
      </c>
      <c r="J169" s="57">
        <f t="shared" si="23"/>
        <v>0</v>
      </c>
    </row>
    <row r="170" spans="1:11" hidden="1" outlineLevel="1" x14ac:dyDescent="0.3">
      <c r="A170" s="90"/>
      <c r="B170" s="4" t="s">
        <v>870</v>
      </c>
      <c r="C170" s="65">
        <v>902</v>
      </c>
      <c r="D170" s="66">
        <v>2</v>
      </c>
      <c r="E170" s="66">
        <v>3</v>
      </c>
      <c r="F170" s="67"/>
      <c r="G170" s="56"/>
      <c r="H170" s="57">
        <f>H171</f>
        <v>0</v>
      </c>
      <c r="I170" s="57">
        <f t="shared" si="23"/>
        <v>0</v>
      </c>
      <c r="J170" s="57">
        <f t="shared" si="23"/>
        <v>0</v>
      </c>
    </row>
    <row r="171" spans="1:11" ht="31.2" hidden="1" outlineLevel="1" x14ac:dyDescent="0.3">
      <c r="A171" s="90"/>
      <c r="B171" s="4" t="s">
        <v>358</v>
      </c>
      <c r="C171" s="65">
        <v>902</v>
      </c>
      <c r="D171" s="66">
        <v>2</v>
      </c>
      <c r="E171" s="66">
        <v>3</v>
      </c>
      <c r="F171" s="67" t="s">
        <v>359</v>
      </c>
      <c r="G171" s="56"/>
      <c r="H171" s="57">
        <f>H172</f>
        <v>0</v>
      </c>
      <c r="I171" s="57">
        <f t="shared" si="23"/>
        <v>0</v>
      </c>
      <c r="J171" s="57">
        <f t="shared" si="23"/>
        <v>0</v>
      </c>
    </row>
    <row r="172" spans="1:11" hidden="1" outlineLevel="1" x14ac:dyDescent="0.3">
      <c r="A172" s="90"/>
      <c r="B172" s="4" t="s">
        <v>360</v>
      </c>
      <c r="C172" s="65">
        <v>902</v>
      </c>
      <c r="D172" s="66">
        <v>2</v>
      </c>
      <c r="E172" s="66">
        <v>3</v>
      </c>
      <c r="F172" s="67" t="s">
        <v>361</v>
      </c>
      <c r="G172" s="56"/>
      <c r="H172" s="57">
        <f>H173</f>
        <v>0</v>
      </c>
      <c r="I172" s="57">
        <f>I173</f>
        <v>0</v>
      </c>
      <c r="J172" s="57">
        <f>J173</f>
        <v>0</v>
      </c>
    </row>
    <row r="173" spans="1:11" hidden="1" outlineLevel="1" x14ac:dyDescent="0.3">
      <c r="A173" s="90"/>
      <c r="B173" s="4" t="s">
        <v>90</v>
      </c>
      <c r="C173" s="65">
        <v>902</v>
      </c>
      <c r="D173" s="66">
        <v>2</v>
      </c>
      <c r="E173" s="66">
        <v>3</v>
      </c>
      <c r="F173" s="67" t="s">
        <v>362</v>
      </c>
      <c r="G173" s="56"/>
      <c r="H173" s="57">
        <f>H174</f>
        <v>0</v>
      </c>
      <c r="I173" s="57">
        <f t="shared" si="23"/>
        <v>0</v>
      </c>
      <c r="J173" s="57">
        <f t="shared" si="23"/>
        <v>0</v>
      </c>
    </row>
    <row r="174" spans="1:11" ht="31.2" hidden="1" outlineLevel="1" x14ac:dyDescent="0.3">
      <c r="A174" s="90"/>
      <c r="B174" s="4" t="s">
        <v>19</v>
      </c>
      <c r="C174" s="65">
        <v>902</v>
      </c>
      <c r="D174" s="66">
        <v>2</v>
      </c>
      <c r="E174" s="66">
        <v>3</v>
      </c>
      <c r="F174" s="67" t="s">
        <v>362</v>
      </c>
      <c r="G174" s="56">
        <v>200</v>
      </c>
      <c r="H174" s="57">
        <v>0</v>
      </c>
      <c r="I174" s="57">
        <v>0</v>
      </c>
      <c r="J174" s="57">
        <v>0</v>
      </c>
    </row>
    <row r="175" spans="1:11" x14ac:dyDescent="0.3">
      <c r="A175" s="90"/>
      <c r="B175" s="4" t="s">
        <v>61</v>
      </c>
      <c r="C175" s="65">
        <v>902</v>
      </c>
      <c r="D175" s="66">
        <v>1</v>
      </c>
      <c r="E175" s="66">
        <v>13</v>
      </c>
      <c r="F175" s="67" t="s">
        <v>163</v>
      </c>
      <c r="G175" s="56">
        <v>800</v>
      </c>
      <c r="H175" s="57">
        <v>100</v>
      </c>
      <c r="I175" s="57">
        <v>0</v>
      </c>
      <c r="J175" s="57">
        <v>0</v>
      </c>
    </row>
    <row r="176" spans="1:11" x14ac:dyDescent="0.3">
      <c r="A176" s="89"/>
      <c r="B176" s="4" t="s">
        <v>164</v>
      </c>
      <c r="C176" s="65">
        <v>902</v>
      </c>
      <c r="D176" s="66">
        <v>3</v>
      </c>
      <c r="E176" s="66"/>
      <c r="F176" s="67"/>
      <c r="G176" s="56"/>
      <c r="H176" s="57">
        <f>H177+H214</f>
        <v>54884.3</v>
      </c>
      <c r="I176" s="57">
        <f>I177+I214</f>
        <v>51799.200000000004</v>
      </c>
      <c r="J176" s="57">
        <f>J177+J214</f>
        <v>51965.5</v>
      </c>
    </row>
    <row r="177" spans="1:11" ht="31.2" x14ac:dyDescent="0.3">
      <c r="A177" s="89"/>
      <c r="B177" s="4" t="s">
        <v>165</v>
      </c>
      <c r="C177" s="65">
        <v>902</v>
      </c>
      <c r="D177" s="66">
        <v>3</v>
      </c>
      <c r="E177" s="66">
        <v>10</v>
      </c>
      <c r="F177" s="67"/>
      <c r="G177" s="56"/>
      <c r="H177" s="57">
        <f>H178+H202</f>
        <v>54714.3</v>
      </c>
      <c r="I177" s="57">
        <f>I178+I202</f>
        <v>51629.200000000004</v>
      </c>
      <c r="J177" s="57">
        <f>J178+J202</f>
        <v>51795.5</v>
      </c>
    </row>
    <row r="178" spans="1:11" ht="31.2" x14ac:dyDescent="0.3">
      <c r="A178" s="89"/>
      <c r="B178" s="4" t="s">
        <v>166</v>
      </c>
      <c r="C178" s="65">
        <v>902</v>
      </c>
      <c r="D178" s="66">
        <v>3</v>
      </c>
      <c r="E178" s="66">
        <v>10</v>
      </c>
      <c r="F178" s="67" t="s">
        <v>167</v>
      </c>
      <c r="G178" s="56"/>
      <c r="H178" s="57">
        <f>H179+H193+H197</f>
        <v>54651.3</v>
      </c>
      <c r="I178" s="57">
        <f>I179+I193+I197</f>
        <v>51566.200000000004</v>
      </c>
      <c r="J178" s="57">
        <f>J179+J193+J197</f>
        <v>51732.5</v>
      </c>
    </row>
    <row r="179" spans="1:11" ht="46.8" x14ac:dyDescent="0.3">
      <c r="A179" s="89"/>
      <c r="B179" s="4" t="s">
        <v>168</v>
      </c>
      <c r="C179" s="65">
        <v>902</v>
      </c>
      <c r="D179" s="66">
        <v>3</v>
      </c>
      <c r="E179" s="66">
        <v>10</v>
      </c>
      <c r="F179" s="67" t="s">
        <v>169</v>
      </c>
      <c r="G179" s="56"/>
      <c r="H179" s="57">
        <f>H180+H185+H188</f>
        <v>51976.4</v>
      </c>
      <c r="I179" s="57">
        <f>I180+I185+I188</f>
        <v>49391.3</v>
      </c>
      <c r="J179" s="57">
        <f>J180+J185+J188</f>
        <v>49557.599999999999</v>
      </c>
    </row>
    <row r="180" spans="1:11" ht="31.2" x14ac:dyDescent="0.3">
      <c r="A180" s="89"/>
      <c r="B180" s="4" t="s">
        <v>170</v>
      </c>
      <c r="C180" s="65">
        <v>902</v>
      </c>
      <c r="D180" s="66">
        <v>3</v>
      </c>
      <c r="E180" s="66">
        <v>10</v>
      </c>
      <c r="F180" s="67" t="s">
        <v>171</v>
      </c>
      <c r="G180" s="56"/>
      <c r="H180" s="57">
        <f>H181+H183</f>
        <v>29874.3</v>
      </c>
      <c r="I180" s="57">
        <f>I181+I183</f>
        <v>28362.799999999999</v>
      </c>
      <c r="J180" s="57">
        <f>J181+J183</f>
        <v>28502.3</v>
      </c>
    </row>
    <row r="181" spans="1:11" ht="31.2" x14ac:dyDescent="0.3">
      <c r="A181" s="89"/>
      <c r="B181" s="4" t="s">
        <v>172</v>
      </c>
      <c r="C181" s="65">
        <v>902</v>
      </c>
      <c r="D181" s="66">
        <v>3</v>
      </c>
      <c r="E181" s="66">
        <v>10</v>
      </c>
      <c r="F181" s="67" t="s">
        <v>173</v>
      </c>
      <c r="G181" s="56"/>
      <c r="H181" s="57">
        <f>H182</f>
        <v>29874.3</v>
      </c>
      <c r="I181" s="57">
        <f>I182</f>
        <v>28362.799999999999</v>
      </c>
      <c r="J181" s="57">
        <f>J182</f>
        <v>28502.3</v>
      </c>
    </row>
    <row r="182" spans="1:11" ht="31.2" collapsed="1" x14ac:dyDescent="0.3">
      <c r="A182" s="93"/>
      <c r="B182" s="4" t="s">
        <v>114</v>
      </c>
      <c r="C182" s="65">
        <v>902</v>
      </c>
      <c r="D182" s="66">
        <v>3</v>
      </c>
      <c r="E182" s="66">
        <v>10</v>
      </c>
      <c r="F182" s="67" t="s">
        <v>173</v>
      </c>
      <c r="G182" s="56">
        <v>600</v>
      </c>
      <c r="H182" s="57">
        <f>28228.8+808.7+836.8</f>
        <v>29874.3</v>
      </c>
      <c r="I182" s="57">
        <v>28362.799999999999</v>
      </c>
      <c r="J182" s="57">
        <v>28502.3</v>
      </c>
      <c r="K182" s="175">
        <v>836.8</v>
      </c>
    </row>
    <row r="183" spans="1:11" hidden="1" outlineLevel="1" x14ac:dyDescent="0.3">
      <c r="A183" s="93"/>
      <c r="B183" s="4" t="s">
        <v>90</v>
      </c>
      <c r="C183" s="65">
        <v>902</v>
      </c>
      <c r="D183" s="66">
        <v>3</v>
      </c>
      <c r="E183" s="66">
        <v>10</v>
      </c>
      <c r="F183" s="67" t="s">
        <v>174</v>
      </c>
      <c r="G183" s="56"/>
      <c r="H183" s="57">
        <f>H184</f>
        <v>0</v>
      </c>
      <c r="I183" s="57">
        <f>I184</f>
        <v>0</v>
      </c>
      <c r="J183" s="57">
        <f>J184</f>
        <v>0</v>
      </c>
    </row>
    <row r="184" spans="1:11" ht="31.2" hidden="1" outlineLevel="1" x14ac:dyDescent="0.3">
      <c r="A184" s="93"/>
      <c r="B184" s="4" t="s">
        <v>114</v>
      </c>
      <c r="C184" s="65">
        <v>902</v>
      </c>
      <c r="D184" s="66">
        <v>3</v>
      </c>
      <c r="E184" s="66">
        <v>10</v>
      </c>
      <c r="F184" s="67" t="s">
        <v>174</v>
      </c>
      <c r="G184" s="56">
        <v>600</v>
      </c>
      <c r="H184" s="57">
        <v>0</v>
      </c>
      <c r="I184" s="57">
        <v>0</v>
      </c>
      <c r="J184" s="57">
        <v>0</v>
      </c>
    </row>
    <row r="185" spans="1:11" ht="31.2" x14ac:dyDescent="0.3">
      <c r="A185" s="89"/>
      <c r="B185" s="4" t="s">
        <v>175</v>
      </c>
      <c r="C185" s="65">
        <v>902</v>
      </c>
      <c r="D185" s="66">
        <v>3</v>
      </c>
      <c r="E185" s="66">
        <v>10</v>
      </c>
      <c r="F185" s="67" t="s">
        <v>176</v>
      </c>
      <c r="G185" s="56"/>
      <c r="H185" s="57">
        <f t="shared" ref="H185:J186" si="24">H186</f>
        <v>16173.5</v>
      </c>
      <c r="I185" s="57">
        <f t="shared" si="24"/>
        <v>15182.1</v>
      </c>
      <c r="J185" s="57">
        <f t="shared" si="24"/>
        <v>15182.1</v>
      </c>
    </row>
    <row r="186" spans="1:11" ht="31.2" x14ac:dyDescent="0.3">
      <c r="A186" s="89"/>
      <c r="B186" s="4" t="s">
        <v>172</v>
      </c>
      <c r="C186" s="65">
        <v>902</v>
      </c>
      <c r="D186" s="66">
        <v>3</v>
      </c>
      <c r="E186" s="66">
        <v>10</v>
      </c>
      <c r="F186" s="67" t="s">
        <v>177</v>
      </c>
      <c r="G186" s="56"/>
      <c r="H186" s="57">
        <f t="shared" si="24"/>
        <v>16173.5</v>
      </c>
      <c r="I186" s="57">
        <f t="shared" si="24"/>
        <v>15182.1</v>
      </c>
      <c r="J186" s="57">
        <f t="shared" si="24"/>
        <v>15182.1</v>
      </c>
    </row>
    <row r="187" spans="1:11" ht="31.2" x14ac:dyDescent="0.3">
      <c r="A187" s="93"/>
      <c r="B187" s="4" t="s">
        <v>114</v>
      </c>
      <c r="C187" s="65">
        <v>902</v>
      </c>
      <c r="D187" s="66">
        <v>3</v>
      </c>
      <c r="E187" s="66">
        <v>10</v>
      </c>
      <c r="F187" s="67" t="s">
        <v>177</v>
      </c>
      <c r="G187" s="56">
        <v>600</v>
      </c>
      <c r="H187" s="57">
        <f>15182.1+211.8+779.6</f>
        <v>16173.5</v>
      </c>
      <c r="I187" s="57">
        <v>15182.1</v>
      </c>
      <c r="J187" s="57">
        <v>15182.1</v>
      </c>
      <c r="K187" s="175">
        <v>779.6</v>
      </c>
    </row>
    <row r="188" spans="1:11" ht="31.2" x14ac:dyDescent="0.3">
      <c r="A188" s="93"/>
      <c r="B188" s="4" t="s">
        <v>178</v>
      </c>
      <c r="C188" s="65">
        <v>902</v>
      </c>
      <c r="D188" s="66">
        <v>3</v>
      </c>
      <c r="E188" s="66">
        <v>10</v>
      </c>
      <c r="F188" s="67" t="s">
        <v>179</v>
      </c>
      <c r="G188" s="56"/>
      <c r="H188" s="57">
        <f>H189+H191</f>
        <v>5928.6</v>
      </c>
      <c r="I188" s="57">
        <f t="shared" ref="H188:J189" si="25">I189</f>
        <v>5846.4</v>
      </c>
      <c r="J188" s="57">
        <f t="shared" si="25"/>
        <v>5873.2</v>
      </c>
    </row>
    <row r="189" spans="1:11" ht="31.2" x14ac:dyDescent="0.3">
      <c r="A189" s="93"/>
      <c r="B189" s="4" t="s">
        <v>172</v>
      </c>
      <c r="C189" s="65">
        <v>902</v>
      </c>
      <c r="D189" s="66">
        <v>3</v>
      </c>
      <c r="E189" s="66">
        <v>10</v>
      </c>
      <c r="F189" s="67" t="s">
        <v>180</v>
      </c>
      <c r="G189" s="56"/>
      <c r="H189" s="57">
        <f t="shared" si="25"/>
        <v>5928.6</v>
      </c>
      <c r="I189" s="57">
        <f t="shared" si="25"/>
        <v>5846.4</v>
      </c>
      <c r="J189" s="57">
        <f t="shared" si="25"/>
        <v>5873.2</v>
      </c>
    </row>
    <row r="190" spans="1:11" ht="31.2" collapsed="1" x14ac:dyDescent="0.3">
      <c r="A190" s="93"/>
      <c r="B190" s="4" t="s">
        <v>114</v>
      </c>
      <c r="C190" s="65">
        <v>902</v>
      </c>
      <c r="D190" s="66">
        <v>3</v>
      </c>
      <c r="E190" s="66">
        <v>10</v>
      </c>
      <c r="F190" s="67" t="s">
        <v>180</v>
      </c>
      <c r="G190" s="56">
        <v>600</v>
      </c>
      <c r="H190" s="57">
        <f>5820.6+108</f>
        <v>5928.6</v>
      </c>
      <c r="I190" s="57">
        <v>5846.4</v>
      </c>
      <c r="J190" s="57">
        <v>5873.2</v>
      </c>
    </row>
    <row r="191" spans="1:11" hidden="1" outlineLevel="1" x14ac:dyDescent="0.3">
      <c r="A191" s="93"/>
      <c r="B191" s="4" t="s">
        <v>90</v>
      </c>
      <c r="C191" s="65">
        <v>902</v>
      </c>
      <c r="D191" s="66">
        <v>3</v>
      </c>
      <c r="E191" s="66">
        <v>10</v>
      </c>
      <c r="F191" s="67" t="s">
        <v>772</v>
      </c>
      <c r="G191" s="56"/>
      <c r="H191" s="57">
        <f>H192</f>
        <v>0</v>
      </c>
      <c r="I191" s="57">
        <f>I192</f>
        <v>0</v>
      </c>
      <c r="J191" s="57">
        <f>J192</f>
        <v>0</v>
      </c>
    </row>
    <row r="192" spans="1:11" ht="31.2" hidden="1" outlineLevel="1" x14ac:dyDescent="0.3">
      <c r="A192" s="93"/>
      <c r="B192" s="4" t="s">
        <v>114</v>
      </c>
      <c r="C192" s="65">
        <v>902</v>
      </c>
      <c r="D192" s="66">
        <v>3</v>
      </c>
      <c r="E192" s="66">
        <v>10</v>
      </c>
      <c r="F192" s="67" t="s">
        <v>772</v>
      </c>
      <c r="G192" s="56">
        <v>600</v>
      </c>
      <c r="H192" s="57">
        <v>0</v>
      </c>
      <c r="I192" s="57">
        <v>0</v>
      </c>
      <c r="J192" s="57">
        <v>0</v>
      </c>
    </row>
    <row r="193" spans="1:12" ht="31.2" x14ac:dyDescent="0.3">
      <c r="A193" s="93"/>
      <c r="B193" s="4" t="s">
        <v>181</v>
      </c>
      <c r="C193" s="65">
        <v>902</v>
      </c>
      <c r="D193" s="66">
        <v>3</v>
      </c>
      <c r="E193" s="66">
        <v>10</v>
      </c>
      <c r="F193" s="67" t="s">
        <v>182</v>
      </c>
      <c r="G193" s="56"/>
      <c r="H193" s="57">
        <f>H194</f>
        <v>1233.8</v>
      </c>
      <c r="I193" s="57">
        <f t="shared" ref="I193:J195" si="26">I194</f>
        <v>733.8</v>
      </c>
      <c r="J193" s="57">
        <f t="shared" si="26"/>
        <v>733.8</v>
      </c>
    </row>
    <row r="194" spans="1:12" ht="62.4" x14ac:dyDescent="0.3">
      <c r="A194" s="93"/>
      <c r="B194" s="4" t="s">
        <v>183</v>
      </c>
      <c r="C194" s="65">
        <v>902</v>
      </c>
      <c r="D194" s="66">
        <v>3</v>
      </c>
      <c r="E194" s="66">
        <v>10</v>
      </c>
      <c r="F194" s="67" t="s">
        <v>184</v>
      </c>
      <c r="G194" s="65"/>
      <c r="H194" s="57">
        <f>H195</f>
        <v>1233.8</v>
      </c>
      <c r="I194" s="57">
        <f>I195</f>
        <v>733.8</v>
      </c>
      <c r="J194" s="57">
        <f>J195</f>
        <v>733.8</v>
      </c>
    </row>
    <row r="195" spans="1:12" ht="31.2" x14ac:dyDescent="0.3">
      <c r="A195" s="93"/>
      <c r="B195" s="4" t="s">
        <v>185</v>
      </c>
      <c r="C195" s="65">
        <v>902</v>
      </c>
      <c r="D195" s="66">
        <v>3</v>
      </c>
      <c r="E195" s="66">
        <v>10</v>
      </c>
      <c r="F195" s="67" t="s">
        <v>186</v>
      </c>
      <c r="G195" s="65"/>
      <c r="H195" s="57">
        <f>H196</f>
        <v>1233.8</v>
      </c>
      <c r="I195" s="57">
        <f t="shared" si="26"/>
        <v>733.8</v>
      </c>
      <c r="J195" s="57">
        <f t="shared" si="26"/>
        <v>733.8</v>
      </c>
    </row>
    <row r="196" spans="1:12" ht="31.2" x14ac:dyDescent="0.3">
      <c r="A196" s="93"/>
      <c r="B196" s="4" t="s">
        <v>114</v>
      </c>
      <c r="C196" s="65">
        <v>902</v>
      </c>
      <c r="D196" s="66">
        <v>3</v>
      </c>
      <c r="E196" s="66">
        <v>10</v>
      </c>
      <c r="F196" s="67" t="s">
        <v>186</v>
      </c>
      <c r="G196" s="65">
        <v>600</v>
      </c>
      <c r="H196" s="57">
        <f>733.8+500</f>
        <v>1233.8</v>
      </c>
      <c r="I196" s="57">
        <v>733.8</v>
      </c>
      <c r="J196" s="57">
        <v>733.8</v>
      </c>
      <c r="K196" s="175">
        <v>500</v>
      </c>
    </row>
    <row r="197" spans="1:12" ht="31.2" x14ac:dyDescent="0.3">
      <c r="A197" s="93"/>
      <c r="B197" s="4" t="s">
        <v>187</v>
      </c>
      <c r="C197" s="65">
        <v>902</v>
      </c>
      <c r="D197" s="66">
        <v>3</v>
      </c>
      <c r="E197" s="66">
        <v>10</v>
      </c>
      <c r="F197" s="67" t="s">
        <v>188</v>
      </c>
      <c r="G197" s="56"/>
      <c r="H197" s="57">
        <f t="shared" ref="H197:J198" si="27">H198</f>
        <v>1441.1</v>
      </c>
      <c r="I197" s="57">
        <f t="shared" si="27"/>
        <v>1441.1</v>
      </c>
      <c r="J197" s="57">
        <f t="shared" si="27"/>
        <v>1441.1</v>
      </c>
      <c r="L197" s="68"/>
    </row>
    <row r="198" spans="1:12" ht="46.8" x14ac:dyDescent="0.3">
      <c r="A198" s="93"/>
      <c r="B198" s="4" t="s">
        <v>189</v>
      </c>
      <c r="C198" s="65">
        <v>902</v>
      </c>
      <c r="D198" s="66">
        <v>3</v>
      </c>
      <c r="E198" s="66">
        <v>10</v>
      </c>
      <c r="F198" s="67" t="s">
        <v>190</v>
      </c>
      <c r="G198" s="65"/>
      <c r="H198" s="57">
        <f t="shared" si="27"/>
        <v>1441.1</v>
      </c>
      <c r="I198" s="57">
        <f t="shared" si="27"/>
        <v>1441.1</v>
      </c>
      <c r="J198" s="57">
        <f t="shared" si="27"/>
        <v>1441.1</v>
      </c>
      <c r="L198" s="68"/>
    </row>
    <row r="199" spans="1:12" ht="46.8" collapsed="1" x14ac:dyDescent="0.3">
      <c r="A199" s="93"/>
      <c r="B199" s="4" t="s">
        <v>191</v>
      </c>
      <c r="C199" s="65">
        <v>902</v>
      </c>
      <c r="D199" s="66">
        <v>3</v>
      </c>
      <c r="E199" s="66">
        <v>10</v>
      </c>
      <c r="F199" s="67" t="s">
        <v>192</v>
      </c>
      <c r="G199" s="65"/>
      <c r="H199" s="57">
        <f>H201+H200</f>
        <v>1441.1</v>
      </c>
      <c r="I199" s="57">
        <f>I201+I200</f>
        <v>1441.1</v>
      </c>
      <c r="J199" s="57">
        <f>J201+J200</f>
        <v>1441.1</v>
      </c>
      <c r="L199" s="68"/>
    </row>
    <row r="200" spans="1:12" ht="31.2" hidden="1" outlineLevel="1" x14ac:dyDescent="0.3">
      <c r="A200" s="93"/>
      <c r="B200" s="4" t="s">
        <v>19</v>
      </c>
      <c r="C200" s="65">
        <v>902</v>
      </c>
      <c r="D200" s="66">
        <v>3</v>
      </c>
      <c r="E200" s="66">
        <v>10</v>
      </c>
      <c r="F200" s="67" t="s">
        <v>192</v>
      </c>
      <c r="G200" s="65">
        <v>200</v>
      </c>
      <c r="H200" s="57">
        <v>0</v>
      </c>
      <c r="I200" s="57">
        <v>0</v>
      </c>
      <c r="J200" s="57">
        <v>0</v>
      </c>
      <c r="L200" s="68"/>
    </row>
    <row r="201" spans="1:12" ht="31.2" x14ac:dyDescent="0.3">
      <c r="A201" s="93"/>
      <c r="B201" s="4" t="s">
        <v>114</v>
      </c>
      <c r="C201" s="65">
        <v>902</v>
      </c>
      <c r="D201" s="66">
        <v>3</v>
      </c>
      <c r="E201" s="66">
        <v>10</v>
      </c>
      <c r="F201" s="67" t="s">
        <v>192</v>
      </c>
      <c r="G201" s="65">
        <v>600</v>
      </c>
      <c r="H201" s="57">
        <v>1441.1</v>
      </c>
      <c r="I201" s="57">
        <v>1441.1</v>
      </c>
      <c r="J201" s="57">
        <v>1441.1</v>
      </c>
      <c r="L201" s="68"/>
    </row>
    <row r="202" spans="1:12" x14ac:dyDescent="0.3">
      <c r="A202" s="89"/>
      <c r="B202" s="4" t="s">
        <v>193</v>
      </c>
      <c r="C202" s="65">
        <v>902</v>
      </c>
      <c r="D202" s="66">
        <v>3</v>
      </c>
      <c r="E202" s="66">
        <v>10</v>
      </c>
      <c r="F202" s="67" t="s">
        <v>194</v>
      </c>
      <c r="G202" s="56"/>
      <c r="H202" s="57">
        <f>H203+H211</f>
        <v>63</v>
      </c>
      <c r="I202" s="57">
        <f>I203+I211+I204</f>
        <v>63</v>
      </c>
      <c r="J202" s="57">
        <f>J203+J211+J204</f>
        <v>63</v>
      </c>
      <c r="L202" s="68"/>
    </row>
    <row r="203" spans="1:12" ht="46.8" collapsed="1" x14ac:dyDescent="0.3">
      <c r="A203" s="89"/>
      <c r="B203" s="4" t="s">
        <v>195</v>
      </c>
      <c r="C203" s="65">
        <v>902</v>
      </c>
      <c r="D203" s="66">
        <v>3</v>
      </c>
      <c r="E203" s="66">
        <v>10</v>
      </c>
      <c r="F203" s="67" t="s">
        <v>196</v>
      </c>
      <c r="G203" s="56"/>
      <c r="H203" s="57">
        <f>H207+H209+H204</f>
        <v>63</v>
      </c>
      <c r="I203" s="57">
        <f>I207+I209</f>
        <v>63</v>
      </c>
      <c r="J203" s="57">
        <f>J207+J209</f>
        <v>63</v>
      </c>
      <c r="K203" s="68"/>
      <c r="L203" s="68"/>
    </row>
    <row r="204" spans="1:12" hidden="1" outlineLevel="1" x14ac:dyDescent="0.3">
      <c r="A204" s="89"/>
      <c r="B204" s="4" t="s">
        <v>90</v>
      </c>
      <c r="C204" s="65">
        <v>902</v>
      </c>
      <c r="D204" s="66">
        <v>3</v>
      </c>
      <c r="E204" s="66">
        <v>10</v>
      </c>
      <c r="F204" s="67" t="s">
        <v>197</v>
      </c>
      <c r="G204" s="56"/>
      <c r="H204" s="57">
        <f>H205+H206</f>
        <v>0</v>
      </c>
      <c r="I204" s="57">
        <f>I205+I206</f>
        <v>0</v>
      </c>
      <c r="J204" s="57">
        <f>J205+J206</f>
        <v>0</v>
      </c>
      <c r="K204" s="68"/>
      <c r="L204" s="68"/>
    </row>
    <row r="205" spans="1:12" hidden="1" outlineLevel="1" x14ac:dyDescent="0.3">
      <c r="A205" s="89"/>
      <c r="B205" s="4" t="s">
        <v>198</v>
      </c>
      <c r="C205" s="65">
        <v>902</v>
      </c>
      <c r="D205" s="66">
        <v>3</v>
      </c>
      <c r="E205" s="66">
        <v>10</v>
      </c>
      <c r="F205" s="67" t="s">
        <v>197</v>
      </c>
      <c r="G205" s="56">
        <v>500</v>
      </c>
      <c r="H205" s="57">
        <v>0</v>
      </c>
      <c r="I205" s="57">
        <v>0</v>
      </c>
      <c r="J205" s="57">
        <v>0</v>
      </c>
      <c r="K205" s="68"/>
      <c r="L205" s="68"/>
    </row>
    <row r="206" spans="1:12" ht="31.2" hidden="1" outlineLevel="1" x14ac:dyDescent="0.3">
      <c r="A206" s="89"/>
      <c r="B206" s="4" t="s">
        <v>19</v>
      </c>
      <c r="C206" s="65">
        <v>902</v>
      </c>
      <c r="D206" s="66">
        <v>3</v>
      </c>
      <c r="E206" s="66">
        <v>10</v>
      </c>
      <c r="F206" s="67" t="s">
        <v>197</v>
      </c>
      <c r="G206" s="56">
        <v>200</v>
      </c>
      <c r="H206" s="57">
        <v>0</v>
      </c>
      <c r="I206" s="57">
        <v>0</v>
      </c>
      <c r="J206" s="57">
        <v>0</v>
      </c>
      <c r="K206" s="68"/>
      <c r="L206" s="68"/>
    </row>
    <row r="207" spans="1:12" ht="109.2" x14ac:dyDescent="0.3">
      <c r="A207" s="89"/>
      <c r="B207" s="4" t="s">
        <v>924</v>
      </c>
      <c r="C207" s="65">
        <v>902</v>
      </c>
      <c r="D207" s="66">
        <v>3</v>
      </c>
      <c r="E207" s="66">
        <v>10</v>
      </c>
      <c r="F207" s="67" t="s">
        <v>199</v>
      </c>
      <c r="G207" s="56"/>
      <c r="H207" s="57">
        <f>H208</f>
        <v>63</v>
      </c>
      <c r="I207" s="57">
        <f>I208</f>
        <v>63</v>
      </c>
      <c r="J207" s="57">
        <f>J208</f>
        <v>63</v>
      </c>
      <c r="K207" s="68"/>
      <c r="L207" s="68"/>
    </row>
    <row r="208" spans="1:12" ht="31.2" collapsed="1" x14ac:dyDescent="0.3">
      <c r="A208" s="89"/>
      <c r="B208" s="4" t="s">
        <v>19</v>
      </c>
      <c r="C208" s="65">
        <v>902</v>
      </c>
      <c r="D208" s="66">
        <v>3</v>
      </c>
      <c r="E208" s="66">
        <v>10</v>
      </c>
      <c r="F208" s="67" t="s">
        <v>199</v>
      </c>
      <c r="G208" s="56">
        <v>200</v>
      </c>
      <c r="H208" s="57">
        <v>63</v>
      </c>
      <c r="I208" s="57">
        <v>63</v>
      </c>
      <c r="J208" s="57">
        <v>63</v>
      </c>
      <c r="K208" s="68"/>
      <c r="L208" s="68"/>
    </row>
    <row r="209" spans="1:12" ht="93.6" hidden="1" outlineLevel="1" x14ac:dyDescent="0.3">
      <c r="A209" s="89"/>
      <c r="B209" s="4" t="s">
        <v>200</v>
      </c>
      <c r="C209" s="65">
        <v>902</v>
      </c>
      <c r="D209" s="66">
        <v>3</v>
      </c>
      <c r="E209" s="66">
        <v>10</v>
      </c>
      <c r="F209" s="67" t="s">
        <v>201</v>
      </c>
      <c r="G209" s="56"/>
      <c r="H209" s="57">
        <f>H210</f>
        <v>0</v>
      </c>
      <c r="I209" s="57">
        <f>I210</f>
        <v>0</v>
      </c>
      <c r="J209" s="57">
        <f>J210</f>
        <v>0</v>
      </c>
      <c r="K209" s="68"/>
      <c r="L209" s="68"/>
    </row>
    <row r="210" spans="1:12" ht="31.2" hidden="1" outlineLevel="1" x14ac:dyDescent="0.3">
      <c r="A210" s="89"/>
      <c r="B210" s="4" t="s">
        <v>19</v>
      </c>
      <c r="C210" s="65">
        <v>902</v>
      </c>
      <c r="D210" s="66">
        <v>3</v>
      </c>
      <c r="E210" s="66">
        <v>10</v>
      </c>
      <c r="F210" s="67" t="s">
        <v>201</v>
      </c>
      <c r="G210" s="56">
        <v>200</v>
      </c>
      <c r="H210" s="57">
        <v>0</v>
      </c>
      <c r="I210" s="57">
        <v>0</v>
      </c>
      <c r="J210" s="57">
        <v>0</v>
      </c>
      <c r="K210" s="68"/>
      <c r="L210" s="68"/>
    </row>
    <row r="211" spans="1:12" hidden="1" outlineLevel="1" x14ac:dyDescent="0.3">
      <c r="A211" s="89"/>
      <c r="B211" s="4" t="s">
        <v>202</v>
      </c>
      <c r="C211" s="65">
        <v>902</v>
      </c>
      <c r="D211" s="66">
        <v>3</v>
      </c>
      <c r="E211" s="66">
        <v>10</v>
      </c>
      <c r="F211" s="67" t="s">
        <v>203</v>
      </c>
      <c r="G211" s="56"/>
      <c r="H211" s="57">
        <f t="shared" ref="H211:J212" si="28">H212</f>
        <v>0</v>
      </c>
      <c r="I211" s="57">
        <f t="shared" si="28"/>
        <v>0</v>
      </c>
      <c r="J211" s="57">
        <f t="shared" si="28"/>
        <v>0</v>
      </c>
      <c r="K211" s="68"/>
      <c r="L211" s="68"/>
    </row>
    <row r="212" spans="1:12" hidden="1" outlineLevel="1" x14ac:dyDescent="0.3">
      <c r="A212" s="89"/>
      <c r="B212" s="4" t="s">
        <v>90</v>
      </c>
      <c r="C212" s="65">
        <v>902</v>
      </c>
      <c r="D212" s="66">
        <v>3</v>
      </c>
      <c r="E212" s="66">
        <v>10</v>
      </c>
      <c r="F212" s="67" t="s">
        <v>204</v>
      </c>
      <c r="G212" s="56"/>
      <c r="H212" s="57">
        <f t="shared" si="28"/>
        <v>0</v>
      </c>
      <c r="I212" s="57">
        <f t="shared" si="28"/>
        <v>0</v>
      </c>
      <c r="J212" s="57">
        <f t="shared" si="28"/>
        <v>0</v>
      </c>
      <c r="K212" s="68"/>
      <c r="L212" s="68"/>
    </row>
    <row r="213" spans="1:12" hidden="1" outlineLevel="1" x14ac:dyDescent="0.3">
      <c r="A213" s="89"/>
      <c r="B213" s="4" t="s">
        <v>198</v>
      </c>
      <c r="C213" s="65">
        <v>902</v>
      </c>
      <c r="D213" s="66">
        <v>3</v>
      </c>
      <c r="E213" s="66">
        <v>10</v>
      </c>
      <c r="F213" s="67" t="s">
        <v>204</v>
      </c>
      <c r="G213" s="56">
        <v>500</v>
      </c>
      <c r="H213" s="57">
        <v>0</v>
      </c>
      <c r="I213" s="57">
        <v>0</v>
      </c>
      <c r="J213" s="57">
        <v>0</v>
      </c>
      <c r="K213" s="68"/>
      <c r="L213" s="68"/>
    </row>
    <row r="214" spans="1:12" ht="31.2" x14ac:dyDescent="0.3">
      <c r="A214" s="93"/>
      <c r="B214" s="4" t="s">
        <v>205</v>
      </c>
      <c r="C214" s="65">
        <v>902</v>
      </c>
      <c r="D214" s="66">
        <v>3</v>
      </c>
      <c r="E214" s="66">
        <v>14</v>
      </c>
      <c r="F214" s="67"/>
      <c r="G214" s="56"/>
      <c r="H214" s="57">
        <f>H215+H220</f>
        <v>170</v>
      </c>
      <c r="I214" s="57">
        <f>I215+I220</f>
        <v>170</v>
      </c>
      <c r="J214" s="57">
        <f>J215+J220</f>
        <v>170</v>
      </c>
      <c r="K214" s="68"/>
      <c r="L214" s="68"/>
    </row>
    <row r="215" spans="1:12" ht="46.8" x14ac:dyDescent="0.3">
      <c r="A215" s="93"/>
      <c r="B215" s="4" t="s">
        <v>206</v>
      </c>
      <c r="C215" s="65">
        <v>902</v>
      </c>
      <c r="D215" s="66">
        <v>3</v>
      </c>
      <c r="E215" s="66">
        <v>14</v>
      </c>
      <c r="F215" s="67" t="s">
        <v>207</v>
      </c>
      <c r="G215" s="56"/>
      <c r="H215" s="57">
        <f>H216</f>
        <v>120</v>
      </c>
      <c r="I215" s="57">
        <f t="shared" ref="I215:J218" si="29">I216</f>
        <v>120</v>
      </c>
      <c r="J215" s="57">
        <f t="shared" si="29"/>
        <v>120</v>
      </c>
      <c r="K215" s="68"/>
      <c r="L215" s="68"/>
    </row>
    <row r="216" spans="1:12" ht="46.8" x14ac:dyDescent="0.3">
      <c r="A216" s="93"/>
      <c r="B216" s="4" t="s">
        <v>208</v>
      </c>
      <c r="C216" s="65">
        <v>902</v>
      </c>
      <c r="D216" s="66">
        <v>3</v>
      </c>
      <c r="E216" s="66">
        <v>14</v>
      </c>
      <c r="F216" s="67" t="s">
        <v>209</v>
      </c>
      <c r="G216" s="56"/>
      <c r="H216" s="57">
        <f>H217</f>
        <v>120</v>
      </c>
      <c r="I216" s="57">
        <f t="shared" si="29"/>
        <v>120</v>
      </c>
      <c r="J216" s="57">
        <f t="shared" si="29"/>
        <v>120</v>
      </c>
      <c r="K216" s="68"/>
      <c r="L216" s="68"/>
    </row>
    <row r="217" spans="1:12" ht="62.4" x14ac:dyDescent="0.3">
      <c r="A217" s="93"/>
      <c r="B217" s="4" t="s">
        <v>210</v>
      </c>
      <c r="C217" s="65">
        <v>902</v>
      </c>
      <c r="D217" s="66">
        <v>3</v>
      </c>
      <c r="E217" s="66">
        <v>14</v>
      </c>
      <c r="F217" s="67" t="s">
        <v>211</v>
      </c>
      <c r="G217" s="56"/>
      <c r="H217" s="57">
        <f>H218</f>
        <v>120</v>
      </c>
      <c r="I217" s="57">
        <f t="shared" si="29"/>
        <v>120</v>
      </c>
      <c r="J217" s="57">
        <f t="shared" si="29"/>
        <v>120</v>
      </c>
      <c r="K217" s="68"/>
      <c r="L217" s="68"/>
    </row>
    <row r="218" spans="1:12" x14ac:dyDescent="0.3">
      <c r="A218" s="93"/>
      <c r="B218" s="4" t="s">
        <v>212</v>
      </c>
      <c r="C218" s="65">
        <v>902</v>
      </c>
      <c r="D218" s="66">
        <v>3</v>
      </c>
      <c r="E218" s="66">
        <v>14</v>
      </c>
      <c r="F218" s="67" t="s">
        <v>213</v>
      </c>
      <c r="G218" s="56"/>
      <c r="H218" s="57">
        <f>H219</f>
        <v>120</v>
      </c>
      <c r="I218" s="57">
        <f t="shared" si="29"/>
        <v>120</v>
      </c>
      <c r="J218" s="57">
        <f t="shared" si="29"/>
        <v>120</v>
      </c>
      <c r="K218" s="68"/>
      <c r="L218" s="68"/>
    </row>
    <row r="219" spans="1:12" ht="31.2" x14ac:dyDescent="0.3">
      <c r="A219" s="93"/>
      <c r="B219" s="4" t="s">
        <v>19</v>
      </c>
      <c r="C219" s="65">
        <v>902</v>
      </c>
      <c r="D219" s="66">
        <v>3</v>
      </c>
      <c r="E219" s="66">
        <v>14</v>
      </c>
      <c r="F219" s="67" t="s">
        <v>213</v>
      </c>
      <c r="G219" s="56">
        <v>200</v>
      </c>
      <c r="H219" s="57">
        <v>120</v>
      </c>
      <c r="I219" s="57">
        <v>120</v>
      </c>
      <c r="J219" s="57">
        <v>120</v>
      </c>
    </row>
    <row r="220" spans="1:12" ht="46.8" x14ac:dyDescent="0.3">
      <c r="A220" s="93"/>
      <c r="B220" s="4" t="s">
        <v>214</v>
      </c>
      <c r="C220" s="65">
        <v>902</v>
      </c>
      <c r="D220" s="66">
        <v>3</v>
      </c>
      <c r="E220" s="66">
        <v>14</v>
      </c>
      <c r="F220" s="67" t="s">
        <v>215</v>
      </c>
      <c r="G220" s="56"/>
      <c r="H220" s="57">
        <f>H221</f>
        <v>50</v>
      </c>
      <c r="I220" s="57">
        <f t="shared" ref="I220:J222" si="30">I221</f>
        <v>50</v>
      </c>
      <c r="J220" s="57">
        <f t="shared" si="30"/>
        <v>50</v>
      </c>
    </row>
    <row r="221" spans="1:12" ht="46.8" x14ac:dyDescent="0.3">
      <c r="A221" s="93"/>
      <c r="B221" s="4" t="s">
        <v>216</v>
      </c>
      <c r="C221" s="65">
        <v>902</v>
      </c>
      <c r="D221" s="66">
        <v>3</v>
      </c>
      <c r="E221" s="66">
        <v>14</v>
      </c>
      <c r="F221" s="67" t="s">
        <v>217</v>
      </c>
      <c r="G221" s="56"/>
      <c r="H221" s="57">
        <f>H222</f>
        <v>50</v>
      </c>
      <c r="I221" s="57">
        <f t="shared" si="30"/>
        <v>50</v>
      </c>
      <c r="J221" s="57">
        <f t="shared" si="30"/>
        <v>50</v>
      </c>
    </row>
    <row r="222" spans="1:12" ht="31.2" x14ac:dyDescent="0.3">
      <c r="A222" s="93"/>
      <c r="B222" s="4" t="s">
        <v>218</v>
      </c>
      <c r="C222" s="65">
        <v>902</v>
      </c>
      <c r="D222" s="66">
        <v>3</v>
      </c>
      <c r="E222" s="66">
        <v>14</v>
      </c>
      <c r="F222" s="67" t="s">
        <v>219</v>
      </c>
      <c r="G222" s="56"/>
      <c r="H222" s="57">
        <f>H223</f>
        <v>50</v>
      </c>
      <c r="I222" s="57">
        <f t="shared" si="30"/>
        <v>50</v>
      </c>
      <c r="J222" s="57">
        <f t="shared" si="30"/>
        <v>50</v>
      </c>
    </row>
    <row r="223" spans="1:12" ht="31.2" x14ac:dyDescent="0.3">
      <c r="A223" s="93"/>
      <c r="B223" s="4" t="s">
        <v>220</v>
      </c>
      <c r="C223" s="65">
        <v>902</v>
      </c>
      <c r="D223" s="66">
        <v>3</v>
      </c>
      <c r="E223" s="66">
        <v>14</v>
      </c>
      <c r="F223" s="67" t="s">
        <v>221</v>
      </c>
      <c r="G223" s="56"/>
      <c r="H223" s="57">
        <f>H225+H224</f>
        <v>50</v>
      </c>
      <c r="I223" s="57">
        <f>I225+I224</f>
        <v>50</v>
      </c>
      <c r="J223" s="57">
        <f>J225+J224</f>
        <v>50</v>
      </c>
    </row>
    <row r="224" spans="1:12" ht="31.2" collapsed="1" x14ac:dyDescent="0.3">
      <c r="A224" s="93"/>
      <c r="B224" s="4" t="s">
        <v>19</v>
      </c>
      <c r="C224" s="65">
        <v>902</v>
      </c>
      <c r="D224" s="66">
        <v>3</v>
      </c>
      <c r="E224" s="66">
        <v>14</v>
      </c>
      <c r="F224" s="67" t="s">
        <v>221</v>
      </c>
      <c r="G224" s="56">
        <v>200</v>
      </c>
      <c r="H224" s="57">
        <v>50</v>
      </c>
      <c r="I224" s="57">
        <v>50</v>
      </c>
      <c r="J224" s="57">
        <v>50</v>
      </c>
    </row>
    <row r="225" spans="1:12" hidden="1" outlineLevel="1" x14ac:dyDescent="0.3">
      <c r="A225" s="93"/>
      <c r="B225" s="4" t="s">
        <v>20</v>
      </c>
      <c r="C225" s="65">
        <v>902</v>
      </c>
      <c r="D225" s="66">
        <v>3</v>
      </c>
      <c r="E225" s="66">
        <v>14</v>
      </c>
      <c r="F225" s="67" t="s">
        <v>221</v>
      </c>
      <c r="G225" s="56">
        <v>300</v>
      </c>
      <c r="H225" s="57">
        <v>0</v>
      </c>
      <c r="I225" s="57">
        <v>0</v>
      </c>
      <c r="J225" s="57">
        <v>0</v>
      </c>
    </row>
    <row r="226" spans="1:12" x14ac:dyDescent="0.3">
      <c r="A226" s="93"/>
      <c r="B226" s="4" t="s">
        <v>222</v>
      </c>
      <c r="C226" s="65">
        <v>902</v>
      </c>
      <c r="D226" s="66">
        <v>4</v>
      </c>
      <c r="E226" s="66"/>
      <c r="F226" s="67"/>
      <c r="G226" s="56"/>
      <c r="H226" s="57">
        <f>H227+H242+H259</f>
        <v>100302.9</v>
      </c>
      <c r="I226" s="57">
        <f>I227+I242+I259</f>
        <v>42926.5</v>
      </c>
      <c r="J226" s="57">
        <f>J227+J242+J259</f>
        <v>43387.5</v>
      </c>
    </row>
    <row r="227" spans="1:12" x14ac:dyDescent="0.3">
      <c r="A227" s="93"/>
      <c r="B227" s="4" t="s">
        <v>223</v>
      </c>
      <c r="C227" s="65">
        <v>902</v>
      </c>
      <c r="D227" s="66">
        <v>4</v>
      </c>
      <c r="E227" s="66">
        <v>5</v>
      </c>
      <c r="F227" s="67"/>
      <c r="G227" s="56"/>
      <c r="H227" s="57">
        <f>H228</f>
        <v>14198.3</v>
      </c>
      <c r="I227" s="57">
        <f>I228</f>
        <v>14198.3</v>
      </c>
      <c r="J227" s="57">
        <f>J228</f>
        <v>14198.3</v>
      </c>
    </row>
    <row r="228" spans="1:12" x14ac:dyDescent="0.3">
      <c r="A228" s="93"/>
      <c r="B228" s="4" t="s">
        <v>78</v>
      </c>
      <c r="C228" s="65">
        <v>902</v>
      </c>
      <c r="D228" s="66">
        <v>4</v>
      </c>
      <c r="E228" s="66">
        <v>5</v>
      </c>
      <c r="F228" s="67" t="s">
        <v>79</v>
      </c>
      <c r="G228" s="56"/>
      <c r="H228" s="57">
        <f>H229+H236</f>
        <v>14198.3</v>
      </c>
      <c r="I228" s="57">
        <f>I229+I236</f>
        <v>14198.3</v>
      </c>
      <c r="J228" s="57">
        <f>J229+J236</f>
        <v>14198.3</v>
      </c>
    </row>
    <row r="229" spans="1:12" ht="31.2" x14ac:dyDescent="0.3">
      <c r="A229" s="89"/>
      <c r="B229" s="4" t="s">
        <v>224</v>
      </c>
      <c r="C229" s="65">
        <v>902</v>
      </c>
      <c r="D229" s="66">
        <v>4</v>
      </c>
      <c r="E229" s="66">
        <v>5</v>
      </c>
      <c r="F229" s="67" t="s">
        <v>225</v>
      </c>
      <c r="G229" s="56"/>
      <c r="H229" s="57">
        <f>H230+H233</f>
        <v>13670.5</v>
      </c>
      <c r="I229" s="57">
        <f>I230+I233</f>
        <v>13670.5</v>
      </c>
      <c r="J229" s="57">
        <f>J230+J233</f>
        <v>13670.5</v>
      </c>
    </row>
    <row r="230" spans="1:12" ht="31.2" x14ac:dyDescent="0.3">
      <c r="A230" s="89"/>
      <c r="B230" s="4" t="s">
        <v>226</v>
      </c>
      <c r="C230" s="65">
        <v>902</v>
      </c>
      <c r="D230" s="66">
        <v>4</v>
      </c>
      <c r="E230" s="66">
        <v>5</v>
      </c>
      <c r="F230" s="67" t="s">
        <v>227</v>
      </c>
      <c r="G230" s="56"/>
      <c r="H230" s="57">
        <f t="shared" ref="H230:J231" si="31">H231</f>
        <v>13670.5</v>
      </c>
      <c r="I230" s="57">
        <f t="shared" si="31"/>
        <v>13670.5</v>
      </c>
      <c r="J230" s="57">
        <f t="shared" si="31"/>
        <v>13670.5</v>
      </c>
    </row>
    <row r="231" spans="1:12" ht="31.2" x14ac:dyDescent="0.3">
      <c r="A231" s="89"/>
      <c r="B231" s="4" t="s">
        <v>740</v>
      </c>
      <c r="C231" s="65">
        <v>902</v>
      </c>
      <c r="D231" s="66">
        <v>4</v>
      </c>
      <c r="E231" s="66">
        <v>5</v>
      </c>
      <c r="F231" s="67" t="s">
        <v>228</v>
      </c>
      <c r="G231" s="56"/>
      <c r="H231" s="57">
        <f t="shared" si="31"/>
        <v>13670.5</v>
      </c>
      <c r="I231" s="57">
        <f t="shared" si="31"/>
        <v>13670.5</v>
      </c>
      <c r="J231" s="57">
        <f t="shared" si="31"/>
        <v>13670.5</v>
      </c>
    </row>
    <row r="232" spans="1:12" collapsed="1" x14ac:dyDescent="0.3">
      <c r="A232" s="89"/>
      <c r="B232" s="4" t="s">
        <v>61</v>
      </c>
      <c r="C232" s="65">
        <v>902</v>
      </c>
      <c r="D232" s="66">
        <v>4</v>
      </c>
      <c r="E232" s="66">
        <v>5</v>
      </c>
      <c r="F232" s="67" t="s">
        <v>228</v>
      </c>
      <c r="G232" s="56">
        <v>800</v>
      </c>
      <c r="H232" s="57">
        <f>13683.9-13.4</f>
        <v>13670.5</v>
      </c>
      <c r="I232" s="57">
        <f>13723.9-53.4</f>
        <v>13670.5</v>
      </c>
      <c r="J232" s="57">
        <f>13723.9-53.4</f>
        <v>13670.5</v>
      </c>
    </row>
    <row r="233" spans="1:12" ht="31.2" hidden="1" outlineLevel="1" x14ac:dyDescent="0.3">
      <c r="A233" s="89"/>
      <c r="B233" s="4" t="s">
        <v>229</v>
      </c>
      <c r="C233" s="65">
        <v>902</v>
      </c>
      <c r="D233" s="66">
        <v>4</v>
      </c>
      <c r="E233" s="66">
        <v>5</v>
      </c>
      <c r="F233" s="67" t="s">
        <v>230</v>
      </c>
      <c r="G233" s="56"/>
      <c r="H233" s="57">
        <f t="shared" ref="H233:J234" si="32">H234</f>
        <v>0</v>
      </c>
      <c r="I233" s="57">
        <f t="shared" si="32"/>
        <v>0</v>
      </c>
      <c r="J233" s="57">
        <f t="shared" si="32"/>
        <v>0</v>
      </c>
    </row>
    <row r="234" spans="1:12" ht="31.2" hidden="1" outlineLevel="1" x14ac:dyDescent="0.3">
      <c r="A234" s="89"/>
      <c r="B234" s="4" t="s">
        <v>147</v>
      </c>
      <c r="C234" s="65">
        <v>902</v>
      </c>
      <c r="D234" s="66">
        <v>4</v>
      </c>
      <c r="E234" s="66">
        <v>5</v>
      </c>
      <c r="F234" s="67" t="s">
        <v>231</v>
      </c>
      <c r="G234" s="56"/>
      <c r="H234" s="57">
        <f t="shared" si="32"/>
        <v>0</v>
      </c>
      <c r="I234" s="57">
        <f t="shared" si="32"/>
        <v>0</v>
      </c>
      <c r="J234" s="57">
        <f t="shared" si="32"/>
        <v>0</v>
      </c>
    </row>
    <row r="235" spans="1:12" ht="31.2" hidden="1" outlineLevel="1" x14ac:dyDescent="0.3">
      <c r="A235" s="89"/>
      <c r="B235" s="4" t="s">
        <v>114</v>
      </c>
      <c r="C235" s="65">
        <v>902</v>
      </c>
      <c r="D235" s="66">
        <v>4</v>
      </c>
      <c r="E235" s="66">
        <v>5</v>
      </c>
      <c r="F235" s="67" t="s">
        <v>231</v>
      </c>
      <c r="G235" s="56">
        <v>600</v>
      </c>
      <c r="H235" s="57">
        <v>0</v>
      </c>
      <c r="I235" s="57">
        <v>0</v>
      </c>
      <c r="J235" s="57">
        <v>0</v>
      </c>
      <c r="K235" s="68"/>
      <c r="L235" s="68"/>
    </row>
    <row r="236" spans="1:12" ht="31.2" x14ac:dyDescent="0.3">
      <c r="A236" s="89"/>
      <c r="B236" s="4" t="s">
        <v>232</v>
      </c>
      <c r="C236" s="65">
        <v>902</v>
      </c>
      <c r="D236" s="66">
        <v>4</v>
      </c>
      <c r="E236" s="66">
        <v>5</v>
      </c>
      <c r="F236" s="67" t="s">
        <v>233</v>
      </c>
      <c r="G236" s="56"/>
      <c r="H236" s="57">
        <f>H237</f>
        <v>527.79999999999995</v>
      </c>
      <c r="I236" s="57">
        <f>I237</f>
        <v>527.79999999999995</v>
      </c>
      <c r="J236" s="57">
        <f>J237</f>
        <v>527.79999999999995</v>
      </c>
      <c r="K236" s="68"/>
      <c r="L236" s="68"/>
    </row>
    <row r="237" spans="1:12" ht="31.2" x14ac:dyDescent="0.3">
      <c r="A237" s="89"/>
      <c r="B237" s="4" t="s">
        <v>234</v>
      </c>
      <c r="C237" s="65">
        <v>902</v>
      </c>
      <c r="D237" s="66">
        <v>4</v>
      </c>
      <c r="E237" s="66">
        <v>5</v>
      </c>
      <c r="F237" s="67" t="s">
        <v>235</v>
      </c>
      <c r="G237" s="56"/>
      <c r="H237" s="57">
        <f>H238+H240</f>
        <v>527.79999999999995</v>
      </c>
      <c r="I237" s="57">
        <f>I238+I240</f>
        <v>527.79999999999995</v>
      </c>
      <c r="J237" s="57">
        <f>J238+J240</f>
        <v>527.79999999999995</v>
      </c>
      <c r="K237" s="68"/>
      <c r="L237" s="68"/>
    </row>
    <row r="238" spans="1:12" ht="93.6" x14ac:dyDescent="0.3">
      <c r="A238" s="89"/>
      <c r="B238" s="4" t="s">
        <v>739</v>
      </c>
      <c r="C238" s="65">
        <v>902</v>
      </c>
      <c r="D238" s="66">
        <v>4</v>
      </c>
      <c r="E238" s="66">
        <v>5</v>
      </c>
      <c r="F238" s="67" t="s">
        <v>237</v>
      </c>
      <c r="G238" s="56"/>
      <c r="H238" s="57">
        <f>H239</f>
        <v>527.79999999999995</v>
      </c>
      <c r="I238" s="57">
        <f>I239</f>
        <v>527.79999999999995</v>
      </c>
      <c r="J238" s="57">
        <f>J239</f>
        <v>527.79999999999995</v>
      </c>
      <c r="K238" s="68"/>
      <c r="L238" s="68"/>
    </row>
    <row r="239" spans="1:12" ht="31.2" collapsed="1" x14ac:dyDescent="0.3">
      <c r="A239" s="89"/>
      <c r="B239" s="4" t="s">
        <v>19</v>
      </c>
      <c r="C239" s="65">
        <v>902</v>
      </c>
      <c r="D239" s="66">
        <v>4</v>
      </c>
      <c r="E239" s="66">
        <v>5</v>
      </c>
      <c r="F239" s="67" t="s">
        <v>237</v>
      </c>
      <c r="G239" s="56">
        <v>200</v>
      </c>
      <c r="H239" s="57">
        <v>527.79999999999995</v>
      </c>
      <c r="I239" s="57">
        <v>527.79999999999995</v>
      </c>
      <c r="J239" s="57">
        <v>527.79999999999995</v>
      </c>
      <c r="K239" s="68"/>
      <c r="L239" s="68"/>
    </row>
    <row r="240" spans="1:12" ht="93.6" hidden="1" outlineLevel="1" x14ac:dyDescent="0.3">
      <c r="A240" s="89"/>
      <c r="B240" s="4" t="s">
        <v>236</v>
      </c>
      <c r="C240" s="65">
        <v>902</v>
      </c>
      <c r="D240" s="66">
        <v>4</v>
      </c>
      <c r="E240" s="66">
        <v>5</v>
      </c>
      <c r="F240" s="67" t="s">
        <v>238</v>
      </c>
      <c r="G240" s="56"/>
      <c r="H240" s="57">
        <f>H241</f>
        <v>0</v>
      </c>
      <c r="I240" s="57">
        <f>I241</f>
        <v>0</v>
      </c>
      <c r="J240" s="57">
        <f>J241</f>
        <v>0</v>
      </c>
      <c r="K240" s="68"/>
      <c r="L240" s="68"/>
    </row>
    <row r="241" spans="1:12" ht="31.2" hidden="1" outlineLevel="1" x14ac:dyDescent="0.3">
      <c r="A241" s="89"/>
      <c r="B241" s="4" t="s">
        <v>19</v>
      </c>
      <c r="C241" s="65">
        <v>902</v>
      </c>
      <c r="D241" s="66">
        <v>4</v>
      </c>
      <c r="E241" s="66">
        <v>5</v>
      </c>
      <c r="F241" s="67" t="s">
        <v>238</v>
      </c>
      <c r="G241" s="56">
        <v>200</v>
      </c>
      <c r="H241" s="57">
        <v>0</v>
      </c>
      <c r="I241" s="57">
        <v>0</v>
      </c>
      <c r="J241" s="57">
        <v>0</v>
      </c>
      <c r="K241" s="68"/>
      <c r="L241" s="68"/>
    </row>
    <row r="242" spans="1:12" x14ac:dyDescent="0.3">
      <c r="A242" s="89"/>
      <c r="B242" s="4" t="s">
        <v>239</v>
      </c>
      <c r="C242" s="65">
        <v>902</v>
      </c>
      <c r="D242" s="66">
        <v>4</v>
      </c>
      <c r="E242" s="66">
        <v>9</v>
      </c>
      <c r="F242" s="67"/>
      <c r="G242" s="56"/>
      <c r="H242" s="57">
        <f>H243+H250+H255</f>
        <v>58365</v>
      </c>
      <c r="I242" s="57">
        <f>I243+I250+I255</f>
        <v>5555</v>
      </c>
      <c r="J242" s="57">
        <f>J243+J250+J255</f>
        <v>5778</v>
      </c>
      <c r="K242" s="68"/>
      <c r="L242" s="68"/>
    </row>
    <row r="243" spans="1:12" ht="31.2" x14ac:dyDescent="0.3">
      <c r="A243" s="89"/>
      <c r="B243" s="4" t="s">
        <v>240</v>
      </c>
      <c r="C243" s="65">
        <v>902</v>
      </c>
      <c r="D243" s="66">
        <v>4</v>
      </c>
      <c r="E243" s="66">
        <v>9</v>
      </c>
      <c r="F243" s="67" t="s">
        <v>241</v>
      </c>
      <c r="G243" s="56"/>
      <c r="H243" s="57">
        <f t="shared" ref="H243:J244" si="33">H244</f>
        <v>53072</v>
      </c>
      <c r="I243" s="57">
        <f t="shared" si="33"/>
        <v>0</v>
      </c>
      <c r="J243" s="57">
        <f t="shared" si="33"/>
        <v>0</v>
      </c>
      <c r="K243" s="68"/>
      <c r="L243" s="68"/>
    </row>
    <row r="244" spans="1:12" ht="31.2" x14ac:dyDescent="0.3">
      <c r="A244" s="89"/>
      <c r="B244" s="4" t="s">
        <v>242</v>
      </c>
      <c r="C244" s="65">
        <v>902</v>
      </c>
      <c r="D244" s="66">
        <v>4</v>
      </c>
      <c r="E244" s="66">
        <v>9</v>
      </c>
      <c r="F244" s="67" t="s">
        <v>243</v>
      </c>
      <c r="G244" s="56"/>
      <c r="H244" s="57">
        <f t="shared" si="33"/>
        <v>53072</v>
      </c>
      <c r="I244" s="57">
        <f t="shared" si="33"/>
        <v>0</v>
      </c>
      <c r="J244" s="57">
        <f t="shared" si="33"/>
        <v>0</v>
      </c>
      <c r="K244" s="68"/>
      <c r="L244" s="68"/>
    </row>
    <row r="245" spans="1:12" ht="46.8" collapsed="1" x14ac:dyDescent="0.3">
      <c r="A245" s="89"/>
      <c r="B245" s="4" t="s">
        <v>244</v>
      </c>
      <c r="C245" s="65">
        <v>902</v>
      </c>
      <c r="D245" s="66">
        <v>4</v>
      </c>
      <c r="E245" s="66">
        <v>9</v>
      </c>
      <c r="F245" s="67" t="s">
        <v>245</v>
      </c>
      <c r="G245" s="56"/>
      <c r="H245" s="57">
        <f>H246+H248</f>
        <v>53072</v>
      </c>
      <c r="I245" s="57">
        <f>I246+I248</f>
        <v>0</v>
      </c>
      <c r="J245" s="57">
        <f>J246+J248</f>
        <v>0</v>
      </c>
      <c r="K245" s="68"/>
      <c r="L245" s="68"/>
    </row>
    <row r="246" spans="1:12" hidden="1" outlineLevel="1" x14ac:dyDescent="0.3">
      <c r="A246" s="89"/>
      <c r="B246" s="4" t="s">
        <v>254</v>
      </c>
      <c r="C246" s="65">
        <v>902</v>
      </c>
      <c r="D246" s="66">
        <v>4</v>
      </c>
      <c r="E246" s="66">
        <v>9</v>
      </c>
      <c r="F246" s="67" t="s">
        <v>773</v>
      </c>
      <c r="G246" s="56"/>
      <c r="H246" s="57">
        <f>H247</f>
        <v>0</v>
      </c>
      <c r="I246" s="57">
        <f>I247</f>
        <v>0</v>
      </c>
      <c r="J246" s="57">
        <f>J247</f>
        <v>0</v>
      </c>
      <c r="K246" s="68"/>
      <c r="L246" s="68"/>
    </row>
    <row r="247" spans="1:12" ht="31.2" hidden="1" outlineLevel="1" x14ac:dyDescent="0.3">
      <c r="A247" s="89"/>
      <c r="B247" s="4" t="s">
        <v>19</v>
      </c>
      <c r="C247" s="65">
        <v>902</v>
      </c>
      <c r="D247" s="66">
        <v>4</v>
      </c>
      <c r="E247" s="66">
        <v>9</v>
      </c>
      <c r="F247" s="67" t="s">
        <v>773</v>
      </c>
      <c r="G247" s="56">
        <v>200</v>
      </c>
      <c r="H247" s="57">
        <v>0</v>
      </c>
      <c r="I247" s="57">
        <v>0</v>
      </c>
      <c r="J247" s="57">
        <v>0</v>
      </c>
      <c r="K247" s="68"/>
      <c r="L247" s="68"/>
    </row>
    <row r="248" spans="1:12" ht="31.2" x14ac:dyDescent="0.3">
      <c r="A248" s="89"/>
      <c r="B248" s="4" t="s">
        <v>247</v>
      </c>
      <c r="C248" s="65">
        <v>902</v>
      </c>
      <c r="D248" s="66">
        <v>4</v>
      </c>
      <c r="E248" s="66">
        <v>9</v>
      </c>
      <c r="F248" s="67" t="s">
        <v>787</v>
      </c>
      <c r="G248" s="56"/>
      <c r="H248" s="57">
        <f>H249</f>
        <v>53072</v>
      </c>
      <c r="I248" s="57">
        <f>I249</f>
        <v>0</v>
      </c>
      <c r="J248" s="57">
        <f>J249</f>
        <v>0</v>
      </c>
      <c r="K248" s="68"/>
      <c r="L248" s="68"/>
    </row>
    <row r="249" spans="1:12" ht="31.2" x14ac:dyDescent="0.3">
      <c r="A249" s="89"/>
      <c r="B249" s="4" t="s">
        <v>19</v>
      </c>
      <c r="C249" s="65">
        <v>902</v>
      </c>
      <c r="D249" s="66">
        <v>4</v>
      </c>
      <c r="E249" s="66">
        <v>9</v>
      </c>
      <c r="F249" s="67" t="s">
        <v>787</v>
      </c>
      <c r="G249" s="56">
        <v>200</v>
      </c>
      <c r="H249" s="57">
        <v>53072</v>
      </c>
      <c r="I249" s="57">
        <v>0</v>
      </c>
      <c r="J249" s="57">
        <v>0</v>
      </c>
      <c r="K249" s="68"/>
      <c r="L249" s="68"/>
    </row>
    <row r="250" spans="1:12" ht="31.2" x14ac:dyDescent="0.3">
      <c r="A250" s="89"/>
      <c r="B250" s="4" t="s">
        <v>248</v>
      </c>
      <c r="C250" s="65">
        <v>902</v>
      </c>
      <c r="D250" s="66">
        <v>4</v>
      </c>
      <c r="E250" s="66">
        <v>9</v>
      </c>
      <c r="F250" s="67" t="s">
        <v>249</v>
      </c>
      <c r="G250" s="56"/>
      <c r="H250" s="57">
        <f>H251</f>
        <v>5293</v>
      </c>
      <c r="I250" s="57">
        <f t="shared" ref="I250:J253" si="34">I251</f>
        <v>5555</v>
      </c>
      <c r="J250" s="57">
        <f t="shared" si="34"/>
        <v>5778</v>
      </c>
      <c r="K250" s="68"/>
      <c r="L250" s="68"/>
    </row>
    <row r="251" spans="1:12" ht="46.8" x14ac:dyDescent="0.3">
      <c r="A251" s="89"/>
      <c r="B251" s="4" t="s">
        <v>250</v>
      </c>
      <c r="C251" s="65">
        <v>902</v>
      </c>
      <c r="D251" s="66">
        <v>4</v>
      </c>
      <c r="E251" s="66">
        <v>9</v>
      </c>
      <c r="F251" s="67" t="s">
        <v>251</v>
      </c>
      <c r="G251" s="56"/>
      <c r="H251" s="57">
        <f>H252</f>
        <v>5293</v>
      </c>
      <c r="I251" s="57">
        <f t="shared" si="34"/>
        <v>5555</v>
      </c>
      <c r="J251" s="57">
        <f t="shared" si="34"/>
        <v>5778</v>
      </c>
      <c r="K251" s="68"/>
      <c r="L251" s="68"/>
    </row>
    <row r="252" spans="1:12" x14ac:dyDescent="0.3">
      <c r="A252" s="89"/>
      <c r="B252" s="4" t="s">
        <v>252</v>
      </c>
      <c r="C252" s="65">
        <v>902</v>
      </c>
      <c r="D252" s="66">
        <v>4</v>
      </c>
      <c r="E252" s="66">
        <v>9</v>
      </c>
      <c r="F252" s="67" t="s">
        <v>253</v>
      </c>
      <c r="G252" s="56"/>
      <c r="H252" s="57">
        <f>H253</f>
        <v>5293</v>
      </c>
      <c r="I252" s="57">
        <f t="shared" si="34"/>
        <v>5555</v>
      </c>
      <c r="J252" s="57">
        <f t="shared" si="34"/>
        <v>5778</v>
      </c>
      <c r="K252" s="68"/>
      <c r="L252" s="68"/>
    </row>
    <row r="253" spans="1:12" x14ac:dyDescent="0.3">
      <c r="A253" s="89"/>
      <c r="B253" s="4" t="s">
        <v>254</v>
      </c>
      <c r="C253" s="65">
        <v>902</v>
      </c>
      <c r="D253" s="66">
        <v>4</v>
      </c>
      <c r="E253" s="66">
        <v>9</v>
      </c>
      <c r="F253" s="67" t="s">
        <v>255</v>
      </c>
      <c r="G253" s="56"/>
      <c r="H253" s="57">
        <f>H254</f>
        <v>5293</v>
      </c>
      <c r="I253" s="57">
        <f t="shared" si="34"/>
        <v>5555</v>
      </c>
      <c r="J253" s="57">
        <f t="shared" si="34"/>
        <v>5778</v>
      </c>
      <c r="K253" s="68"/>
      <c r="L253" s="68"/>
    </row>
    <row r="254" spans="1:12" ht="31.2" collapsed="1" x14ac:dyDescent="0.3">
      <c r="A254" s="89"/>
      <c r="B254" s="4" t="s">
        <v>19</v>
      </c>
      <c r="C254" s="65">
        <v>902</v>
      </c>
      <c r="D254" s="66">
        <v>4</v>
      </c>
      <c r="E254" s="66">
        <v>9</v>
      </c>
      <c r="F254" s="67" t="s">
        <v>255</v>
      </c>
      <c r="G254" s="56">
        <v>200</v>
      </c>
      <c r="H254" s="57">
        <v>5293</v>
      </c>
      <c r="I254" s="57">
        <v>5555</v>
      </c>
      <c r="J254" s="57">
        <v>5778</v>
      </c>
      <c r="K254" s="68"/>
      <c r="L254" s="68"/>
    </row>
    <row r="255" spans="1:12" hidden="1" outlineLevel="1" x14ac:dyDescent="0.3">
      <c r="A255" s="89"/>
      <c r="B255" s="4" t="s">
        <v>289</v>
      </c>
      <c r="C255" s="65">
        <v>902</v>
      </c>
      <c r="D255" s="66">
        <v>4</v>
      </c>
      <c r="E255" s="66">
        <v>9</v>
      </c>
      <c r="F255" s="67" t="s">
        <v>290</v>
      </c>
      <c r="G255" s="56"/>
      <c r="H255" s="57">
        <f>H256</f>
        <v>0</v>
      </c>
      <c r="I255" s="57">
        <f t="shared" ref="I255:J257" si="35">I256</f>
        <v>0</v>
      </c>
      <c r="J255" s="57">
        <f t="shared" si="35"/>
        <v>0</v>
      </c>
      <c r="K255" s="68"/>
      <c r="L255" s="68"/>
    </row>
    <row r="256" spans="1:12" hidden="1" outlineLevel="1" x14ac:dyDescent="0.3">
      <c r="A256" s="89"/>
      <c r="B256" s="4" t="s">
        <v>797</v>
      </c>
      <c r="C256" s="65">
        <v>902</v>
      </c>
      <c r="D256" s="66">
        <v>4</v>
      </c>
      <c r="E256" s="66">
        <v>9</v>
      </c>
      <c r="F256" s="67" t="s">
        <v>795</v>
      </c>
      <c r="G256" s="56"/>
      <c r="H256" s="57">
        <f>H257</f>
        <v>0</v>
      </c>
      <c r="I256" s="57">
        <f t="shared" si="35"/>
        <v>0</v>
      </c>
      <c r="J256" s="57">
        <f t="shared" si="35"/>
        <v>0</v>
      </c>
      <c r="K256" s="68"/>
      <c r="L256" s="68"/>
    </row>
    <row r="257" spans="1:12" hidden="1" outlineLevel="1" x14ac:dyDescent="0.3">
      <c r="A257" s="89"/>
      <c r="B257" s="4" t="s">
        <v>90</v>
      </c>
      <c r="C257" s="65">
        <v>902</v>
      </c>
      <c r="D257" s="66">
        <v>4</v>
      </c>
      <c r="E257" s="66">
        <v>9</v>
      </c>
      <c r="F257" s="67" t="s">
        <v>796</v>
      </c>
      <c r="G257" s="56"/>
      <c r="H257" s="57">
        <f>H258</f>
        <v>0</v>
      </c>
      <c r="I257" s="57">
        <f t="shared" si="35"/>
        <v>0</v>
      </c>
      <c r="J257" s="57">
        <f t="shared" si="35"/>
        <v>0</v>
      </c>
      <c r="K257" s="68"/>
      <c r="L257" s="68"/>
    </row>
    <row r="258" spans="1:12" hidden="1" outlineLevel="1" x14ac:dyDescent="0.3">
      <c r="A258" s="89"/>
      <c r="B258" s="4" t="s">
        <v>198</v>
      </c>
      <c r="C258" s="65">
        <v>902</v>
      </c>
      <c r="D258" s="66">
        <v>4</v>
      </c>
      <c r="E258" s="66">
        <v>9</v>
      </c>
      <c r="F258" s="67" t="s">
        <v>796</v>
      </c>
      <c r="G258" s="56">
        <v>500</v>
      </c>
      <c r="H258" s="57">
        <v>0</v>
      </c>
      <c r="I258" s="57">
        <v>0</v>
      </c>
      <c r="J258" s="57">
        <v>0</v>
      </c>
      <c r="K258" s="68"/>
      <c r="L258" s="68"/>
    </row>
    <row r="259" spans="1:12" x14ac:dyDescent="0.3">
      <c r="A259" s="89"/>
      <c r="B259" s="4" t="s">
        <v>256</v>
      </c>
      <c r="C259" s="65">
        <v>902</v>
      </c>
      <c r="D259" s="66">
        <v>4</v>
      </c>
      <c r="E259" s="66">
        <v>12</v>
      </c>
      <c r="F259" s="67"/>
      <c r="G259" s="56"/>
      <c r="H259" s="57">
        <f>H260+H287+H280+H273</f>
        <v>27739.599999999999</v>
      </c>
      <c r="I259" s="57">
        <f>I260+I287+I280+I273</f>
        <v>23173.200000000001</v>
      </c>
      <c r="J259" s="57">
        <f>J260+J287+J280+J273</f>
        <v>23411.200000000001</v>
      </c>
      <c r="K259" s="68"/>
      <c r="L259" s="68"/>
    </row>
    <row r="260" spans="1:12" ht="31.2" x14ac:dyDescent="0.3">
      <c r="A260" s="89"/>
      <c r="B260" s="4" t="s">
        <v>257</v>
      </c>
      <c r="C260" s="65">
        <v>902</v>
      </c>
      <c r="D260" s="66">
        <v>4</v>
      </c>
      <c r="E260" s="66">
        <v>12</v>
      </c>
      <c r="F260" s="94" t="s">
        <v>258</v>
      </c>
      <c r="G260" s="56"/>
      <c r="H260" s="57">
        <f>H261+H265</f>
        <v>2833.4</v>
      </c>
      <c r="I260" s="57">
        <f>I261+I265</f>
        <v>2118</v>
      </c>
      <c r="J260" s="57">
        <f>J261+J265</f>
        <v>2210</v>
      </c>
      <c r="K260" s="68"/>
      <c r="L260" s="68"/>
    </row>
    <row r="261" spans="1:12" ht="31.2" x14ac:dyDescent="0.3">
      <c r="A261" s="89"/>
      <c r="B261" s="4" t="s">
        <v>259</v>
      </c>
      <c r="C261" s="65">
        <v>902</v>
      </c>
      <c r="D261" s="66">
        <v>4</v>
      </c>
      <c r="E261" s="66">
        <v>12</v>
      </c>
      <c r="F261" s="94" t="s">
        <v>260</v>
      </c>
      <c r="G261" s="56"/>
      <c r="H261" s="57">
        <f>H262</f>
        <v>686</v>
      </c>
      <c r="I261" s="57">
        <f t="shared" ref="I261:J263" si="36">I262</f>
        <v>820</v>
      </c>
      <c r="J261" s="57">
        <f t="shared" si="36"/>
        <v>860</v>
      </c>
      <c r="K261" s="68"/>
      <c r="L261" s="68"/>
    </row>
    <row r="262" spans="1:12" ht="31.2" x14ac:dyDescent="0.3">
      <c r="A262" s="89"/>
      <c r="B262" s="4" t="s">
        <v>261</v>
      </c>
      <c r="C262" s="65">
        <v>902</v>
      </c>
      <c r="D262" s="66">
        <v>4</v>
      </c>
      <c r="E262" s="66">
        <v>12</v>
      </c>
      <c r="F262" s="94" t="s">
        <v>262</v>
      </c>
      <c r="G262" s="56"/>
      <c r="H262" s="57">
        <f>H263</f>
        <v>686</v>
      </c>
      <c r="I262" s="57">
        <f t="shared" si="36"/>
        <v>820</v>
      </c>
      <c r="J262" s="57">
        <f t="shared" si="36"/>
        <v>860</v>
      </c>
      <c r="K262" s="68"/>
      <c r="L262" s="68"/>
    </row>
    <row r="263" spans="1:12" ht="31.2" x14ac:dyDescent="0.3">
      <c r="A263" s="89"/>
      <c r="B263" s="4" t="s">
        <v>263</v>
      </c>
      <c r="C263" s="65">
        <v>902</v>
      </c>
      <c r="D263" s="66">
        <v>4</v>
      </c>
      <c r="E263" s="66">
        <v>12</v>
      </c>
      <c r="F263" s="94" t="s">
        <v>264</v>
      </c>
      <c r="G263" s="56"/>
      <c r="H263" s="57">
        <f>H264</f>
        <v>686</v>
      </c>
      <c r="I263" s="57">
        <f t="shared" si="36"/>
        <v>820</v>
      </c>
      <c r="J263" s="57">
        <f t="shared" si="36"/>
        <v>860</v>
      </c>
      <c r="K263" s="68"/>
      <c r="L263" s="68"/>
    </row>
    <row r="264" spans="1:12" ht="31.2" x14ac:dyDescent="0.3">
      <c r="A264" s="89"/>
      <c r="B264" s="4" t="s">
        <v>19</v>
      </c>
      <c r="C264" s="65">
        <v>902</v>
      </c>
      <c r="D264" s="66">
        <v>4</v>
      </c>
      <c r="E264" s="66">
        <v>12</v>
      </c>
      <c r="F264" s="94" t="s">
        <v>264</v>
      </c>
      <c r="G264" s="56">
        <v>200</v>
      </c>
      <c r="H264" s="57">
        <v>686</v>
      </c>
      <c r="I264" s="57">
        <v>820</v>
      </c>
      <c r="J264" s="57">
        <v>860</v>
      </c>
      <c r="K264" s="68"/>
      <c r="L264" s="68"/>
    </row>
    <row r="265" spans="1:12" ht="31.2" x14ac:dyDescent="0.3">
      <c r="A265" s="89"/>
      <c r="B265" s="4" t="s">
        <v>265</v>
      </c>
      <c r="C265" s="65">
        <v>902</v>
      </c>
      <c r="D265" s="66">
        <v>4</v>
      </c>
      <c r="E265" s="66">
        <v>12</v>
      </c>
      <c r="F265" s="94" t="s">
        <v>266</v>
      </c>
      <c r="G265" s="56"/>
      <c r="H265" s="57">
        <f t="shared" ref="H265:J265" si="37">H266</f>
        <v>2147.4</v>
      </c>
      <c r="I265" s="57">
        <f t="shared" si="37"/>
        <v>1298</v>
      </c>
      <c r="J265" s="57">
        <f t="shared" si="37"/>
        <v>1350</v>
      </c>
      <c r="K265" s="68"/>
      <c r="L265" s="68"/>
    </row>
    <row r="266" spans="1:12" ht="46.8" x14ac:dyDescent="0.3">
      <c r="A266" s="89"/>
      <c r="B266" s="4" t="s">
        <v>267</v>
      </c>
      <c r="C266" s="65">
        <v>902</v>
      </c>
      <c r="D266" s="66">
        <v>4</v>
      </c>
      <c r="E266" s="66">
        <v>12</v>
      </c>
      <c r="F266" s="94" t="s">
        <v>268</v>
      </c>
      <c r="G266" s="56"/>
      <c r="H266" s="57">
        <f>H267+H270</f>
        <v>2147.4</v>
      </c>
      <c r="I266" s="57">
        <f t="shared" ref="I266:J266" si="38">I267+I270</f>
        <v>1298</v>
      </c>
      <c r="J266" s="57">
        <f t="shared" si="38"/>
        <v>1350</v>
      </c>
      <c r="K266" s="68"/>
      <c r="L266" s="68"/>
    </row>
    <row r="267" spans="1:12" ht="31.2" collapsed="1" x14ac:dyDescent="0.3">
      <c r="A267" s="89"/>
      <c r="B267" s="4" t="s">
        <v>269</v>
      </c>
      <c r="C267" s="65">
        <v>902</v>
      </c>
      <c r="D267" s="66">
        <v>4</v>
      </c>
      <c r="E267" s="66">
        <v>12</v>
      </c>
      <c r="F267" s="94" t="s">
        <v>270</v>
      </c>
      <c r="G267" s="56"/>
      <c r="H267" s="57">
        <f>H269+H268</f>
        <v>244</v>
      </c>
      <c r="I267" s="57">
        <f>I269+I268</f>
        <v>1298</v>
      </c>
      <c r="J267" s="57">
        <f>J269+J268</f>
        <v>1350</v>
      </c>
      <c r="L267" s="68"/>
    </row>
    <row r="268" spans="1:12" ht="62.4" hidden="1" outlineLevel="1" x14ac:dyDescent="0.3">
      <c r="A268" s="89"/>
      <c r="B268" s="4" t="s">
        <v>57</v>
      </c>
      <c r="C268" s="65">
        <v>902</v>
      </c>
      <c r="D268" s="66">
        <v>4</v>
      </c>
      <c r="E268" s="66">
        <v>12</v>
      </c>
      <c r="F268" s="94" t="s">
        <v>270</v>
      </c>
      <c r="G268" s="56">
        <v>100</v>
      </c>
      <c r="H268" s="57">
        <v>0</v>
      </c>
      <c r="I268" s="57">
        <v>0</v>
      </c>
      <c r="J268" s="57">
        <v>0</v>
      </c>
      <c r="L268" s="68"/>
    </row>
    <row r="269" spans="1:12" ht="31.2" x14ac:dyDescent="0.3">
      <c r="A269" s="89"/>
      <c r="B269" s="4" t="s">
        <v>19</v>
      </c>
      <c r="C269" s="65">
        <v>902</v>
      </c>
      <c r="D269" s="66">
        <v>4</v>
      </c>
      <c r="E269" s="66">
        <v>12</v>
      </c>
      <c r="F269" s="94" t="s">
        <v>270</v>
      </c>
      <c r="G269" s="56">
        <v>200</v>
      </c>
      <c r="H269" s="57">
        <f>94+150</f>
        <v>244</v>
      </c>
      <c r="I269" s="57">
        <v>1298</v>
      </c>
      <c r="J269" s="57">
        <v>1350</v>
      </c>
      <c r="L269" s="68"/>
    </row>
    <row r="270" spans="1:12" x14ac:dyDescent="0.3">
      <c r="A270" s="89"/>
      <c r="B270" s="4" t="s">
        <v>90</v>
      </c>
      <c r="C270" s="65">
        <v>902</v>
      </c>
      <c r="D270" s="66">
        <v>4</v>
      </c>
      <c r="E270" s="66">
        <v>12</v>
      </c>
      <c r="F270" s="94" t="s">
        <v>931</v>
      </c>
      <c r="G270" s="56"/>
      <c r="H270" s="57">
        <f>H271+H272</f>
        <v>1903.4</v>
      </c>
      <c r="I270" s="57">
        <f t="shared" ref="I270:J270" si="39">I271+I272</f>
        <v>0</v>
      </c>
      <c r="J270" s="57">
        <f t="shared" si="39"/>
        <v>0</v>
      </c>
      <c r="L270" s="68"/>
    </row>
    <row r="271" spans="1:12" ht="62.4" x14ac:dyDescent="0.3">
      <c r="A271" s="89"/>
      <c r="B271" s="4" t="s">
        <v>57</v>
      </c>
      <c r="C271" s="65">
        <v>902</v>
      </c>
      <c r="D271" s="66">
        <v>4</v>
      </c>
      <c r="E271" s="66">
        <v>12</v>
      </c>
      <c r="F271" s="94" t="s">
        <v>931</v>
      </c>
      <c r="G271" s="56">
        <v>100</v>
      </c>
      <c r="H271" s="57">
        <f>423.8+178.3</f>
        <v>602.1</v>
      </c>
      <c r="I271" s="57">
        <v>0</v>
      </c>
      <c r="J271" s="57">
        <v>0</v>
      </c>
      <c r="K271" s="175">
        <f>423.8+178.3</f>
        <v>602.1</v>
      </c>
      <c r="L271" s="68"/>
    </row>
    <row r="272" spans="1:12" ht="31.2" x14ac:dyDescent="0.3">
      <c r="A272" s="89"/>
      <c r="B272" s="4" t="s">
        <v>19</v>
      </c>
      <c r="C272" s="65">
        <v>902</v>
      </c>
      <c r="D272" s="66">
        <v>4</v>
      </c>
      <c r="E272" s="66">
        <v>12</v>
      </c>
      <c r="F272" s="94" t="s">
        <v>931</v>
      </c>
      <c r="G272" s="56">
        <v>200</v>
      </c>
      <c r="H272" s="57">
        <v>1301.3</v>
      </c>
      <c r="I272" s="57">
        <v>0</v>
      </c>
      <c r="J272" s="57">
        <v>0</v>
      </c>
      <c r="K272" s="175">
        <v>1301.3</v>
      </c>
      <c r="L272" s="68"/>
    </row>
    <row r="273" spans="1:12" ht="31.2" x14ac:dyDescent="0.3">
      <c r="A273" s="89"/>
      <c r="B273" s="4" t="s">
        <v>271</v>
      </c>
      <c r="C273" s="65">
        <v>902</v>
      </c>
      <c r="D273" s="66">
        <v>4</v>
      </c>
      <c r="E273" s="66">
        <v>12</v>
      </c>
      <c r="F273" s="67" t="s">
        <v>272</v>
      </c>
      <c r="G273" s="56"/>
      <c r="H273" s="57">
        <f t="shared" ref="H273:J274" si="40">H274</f>
        <v>175</v>
      </c>
      <c r="I273" s="57">
        <f t="shared" si="40"/>
        <v>175</v>
      </c>
      <c r="J273" s="57">
        <f t="shared" si="40"/>
        <v>175</v>
      </c>
      <c r="L273" s="68"/>
    </row>
    <row r="274" spans="1:12" ht="31.2" x14ac:dyDescent="0.3">
      <c r="A274" s="89"/>
      <c r="B274" s="4" t="s">
        <v>273</v>
      </c>
      <c r="C274" s="65">
        <v>902</v>
      </c>
      <c r="D274" s="66">
        <v>4</v>
      </c>
      <c r="E274" s="66">
        <v>12</v>
      </c>
      <c r="F274" s="67" t="s">
        <v>274</v>
      </c>
      <c r="G274" s="56"/>
      <c r="H274" s="57">
        <f t="shared" si="40"/>
        <v>175</v>
      </c>
      <c r="I274" s="57">
        <f t="shared" si="40"/>
        <v>175</v>
      </c>
      <c r="J274" s="57">
        <f t="shared" si="40"/>
        <v>175</v>
      </c>
      <c r="L274" s="68"/>
    </row>
    <row r="275" spans="1:12" x14ac:dyDescent="0.3">
      <c r="A275" s="89"/>
      <c r="B275" s="4" t="s">
        <v>275</v>
      </c>
      <c r="C275" s="65">
        <v>902</v>
      </c>
      <c r="D275" s="66">
        <v>4</v>
      </c>
      <c r="E275" s="66">
        <v>12</v>
      </c>
      <c r="F275" s="67" t="s">
        <v>276</v>
      </c>
      <c r="G275" s="56"/>
      <c r="H275" s="57">
        <f>H278+H276</f>
        <v>175</v>
      </c>
      <c r="I275" s="57">
        <f>I278+I276</f>
        <v>175</v>
      </c>
      <c r="J275" s="57">
        <f>J278+J276</f>
        <v>175</v>
      </c>
      <c r="L275" s="68"/>
    </row>
    <row r="276" spans="1:12" ht="31.2" x14ac:dyDescent="0.3">
      <c r="A276" s="89"/>
      <c r="B276" s="4" t="s">
        <v>277</v>
      </c>
      <c r="C276" s="65">
        <v>902</v>
      </c>
      <c r="D276" s="66">
        <v>4</v>
      </c>
      <c r="E276" s="66">
        <v>12</v>
      </c>
      <c r="F276" s="67" t="s">
        <v>278</v>
      </c>
      <c r="G276" s="56"/>
      <c r="H276" s="57">
        <f>H277</f>
        <v>25</v>
      </c>
      <c r="I276" s="57">
        <f>I277</f>
        <v>25</v>
      </c>
      <c r="J276" s="57">
        <f>J277</f>
        <v>25</v>
      </c>
      <c r="L276" s="68"/>
    </row>
    <row r="277" spans="1:12" ht="31.2" x14ac:dyDescent="0.3">
      <c r="A277" s="89"/>
      <c r="B277" s="4" t="s">
        <v>19</v>
      </c>
      <c r="C277" s="65">
        <v>902</v>
      </c>
      <c r="D277" s="66">
        <v>4</v>
      </c>
      <c r="E277" s="66">
        <v>12</v>
      </c>
      <c r="F277" s="67" t="s">
        <v>278</v>
      </c>
      <c r="G277" s="56">
        <v>200</v>
      </c>
      <c r="H277" s="57">
        <v>25</v>
      </c>
      <c r="I277" s="57">
        <v>25</v>
      </c>
      <c r="J277" s="57">
        <v>25</v>
      </c>
      <c r="L277" s="68"/>
    </row>
    <row r="278" spans="1:12" ht="31.2" x14ac:dyDescent="0.3">
      <c r="A278" s="89"/>
      <c r="B278" s="4" t="s">
        <v>279</v>
      </c>
      <c r="C278" s="65">
        <v>902</v>
      </c>
      <c r="D278" s="66">
        <v>4</v>
      </c>
      <c r="E278" s="66">
        <v>12</v>
      </c>
      <c r="F278" s="67" t="s">
        <v>280</v>
      </c>
      <c r="G278" s="56"/>
      <c r="H278" s="57">
        <f>H279</f>
        <v>150</v>
      </c>
      <c r="I278" s="57">
        <f>I279</f>
        <v>150</v>
      </c>
      <c r="J278" s="57">
        <f>J279</f>
        <v>150</v>
      </c>
      <c r="L278" s="68"/>
    </row>
    <row r="279" spans="1:12" ht="31.2" x14ac:dyDescent="0.3">
      <c r="A279" s="89"/>
      <c r="B279" s="4" t="s">
        <v>19</v>
      </c>
      <c r="C279" s="65">
        <v>902</v>
      </c>
      <c r="D279" s="66">
        <v>4</v>
      </c>
      <c r="E279" s="66">
        <v>12</v>
      </c>
      <c r="F279" s="67" t="s">
        <v>280</v>
      </c>
      <c r="G279" s="56">
        <v>200</v>
      </c>
      <c r="H279" s="57">
        <v>150</v>
      </c>
      <c r="I279" s="57">
        <v>150</v>
      </c>
      <c r="J279" s="57">
        <v>150</v>
      </c>
      <c r="L279" s="68"/>
    </row>
    <row r="280" spans="1:12" ht="31.2" x14ac:dyDescent="0.3">
      <c r="A280" s="89"/>
      <c r="B280" s="4" t="s">
        <v>281</v>
      </c>
      <c r="C280" s="65">
        <v>902</v>
      </c>
      <c r="D280" s="66">
        <v>4</v>
      </c>
      <c r="E280" s="66">
        <v>12</v>
      </c>
      <c r="F280" s="67" t="s">
        <v>282</v>
      </c>
      <c r="G280" s="56"/>
      <c r="H280" s="57">
        <f>H281</f>
        <v>750</v>
      </c>
      <c r="I280" s="57">
        <f t="shared" ref="I280:J282" si="41">I281</f>
        <v>1050</v>
      </c>
      <c r="J280" s="57">
        <f t="shared" si="41"/>
        <v>1050</v>
      </c>
      <c r="L280" s="68"/>
    </row>
    <row r="281" spans="1:12" ht="46.8" x14ac:dyDescent="0.3">
      <c r="A281" s="89"/>
      <c r="B281" s="4" t="s">
        <v>283</v>
      </c>
      <c r="C281" s="65">
        <v>902</v>
      </c>
      <c r="D281" s="66">
        <v>4</v>
      </c>
      <c r="E281" s="66">
        <v>12</v>
      </c>
      <c r="F281" s="67" t="s">
        <v>284</v>
      </c>
      <c r="G281" s="56"/>
      <c r="H281" s="57">
        <f>H282</f>
        <v>750</v>
      </c>
      <c r="I281" s="57">
        <f t="shared" si="41"/>
        <v>1050</v>
      </c>
      <c r="J281" s="57">
        <f t="shared" si="41"/>
        <v>1050</v>
      </c>
      <c r="L281" s="68"/>
    </row>
    <row r="282" spans="1:12" ht="31.2" x14ac:dyDescent="0.3">
      <c r="A282" s="89"/>
      <c r="B282" s="4" t="s">
        <v>285</v>
      </c>
      <c r="C282" s="65">
        <v>902</v>
      </c>
      <c r="D282" s="66">
        <v>4</v>
      </c>
      <c r="E282" s="66">
        <v>12</v>
      </c>
      <c r="F282" s="67" t="s">
        <v>286</v>
      </c>
      <c r="G282" s="56"/>
      <c r="H282" s="57">
        <f>H283</f>
        <v>750</v>
      </c>
      <c r="I282" s="57">
        <f t="shared" si="41"/>
        <v>1050</v>
      </c>
      <c r="J282" s="57">
        <f t="shared" si="41"/>
        <v>1050</v>
      </c>
      <c r="L282" s="68"/>
    </row>
    <row r="283" spans="1:12" ht="31.2" x14ac:dyDescent="0.3">
      <c r="A283" s="89"/>
      <c r="B283" s="4" t="s">
        <v>287</v>
      </c>
      <c r="C283" s="65">
        <v>902</v>
      </c>
      <c r="D283" s="66">
        <v>4</v>
      </c>
      <c r="E283" s="66">
        <v>12</v>
      </c>
      <c r="F283" s="67" t="s">
        <v>288</v>
      </c>
      <c r="G283" s="56"/>
      <c r="H283" s="57">
        <f>H284+H285+H286</f>
        <v>750</v>
      </c>
      <c r="I283" s="57">
        <f>I284+I285+I286</f>
        <v>1050</v>
      </c>
      <c r="J283" s="57">
        <f>J284+J285+J286</f>
        <v>1050</v>
      </c>
      <c r="L283" s="68"/>
    </row>
    <row r="284" spans="1:12" ht="31.2" collapsed="1" x14ac:dyDescent="0.3">
      <c r="A284" s="89"/>
      <c r="B284" s="4" t="s">
        <v>19</v>
      </c>
      <c r="C284" s="65">
        <v>902</v>
      </c>
      <c r="D284" s="66">
        <v>4</v>
      </c>
      <c r="E284" s="66">
        <v>12</v>
      </c>
      <c r="F284" s="67" t="s">
        <v>288</v>
      </c>
      <c r="G284" s="56">
        <v>200</v>
      </c>
      <c r="H284" s="57">
        <v>750</v>
      </c>
      <c r="I284" s="57">
        <v>1050</v>
      </c>
      <c r="J284" s="57">
        <v>1050</v>
      </c>
      <c r="L284" s="68"/>
    </row>
    <row r="285" spans="1:12" hidden="1" outlineLevel="1" x14ac:dyDescent="0.3">
      <c r="A285" s="89"/>
      <c r="B285" s="4" t="s">
        <v>20</v>
      </c>
      <c r="C285" s="65">
        <v>902</v>
      </c>
      <c r="D285" s="66">
        <v>4</v>
      </c>
      <c r="E285" s="66">
        <v>12</v>
      </c>
      <c r="F285" s="67" t="s">
        <v>288</v>
      </c>
      <c r="G285" s="56">
        <v>300</v>
      </c>
      <c r="H285" s="57">
        <v>0</v>
      </c>
      <c r="I285" s="57">
        <v>0</v>
      </c>
      <c r="J285" s="57">
        <v>0</v>
      </c>
      <c r="L285" s="68"/>
    </row>
    <row r="286" spans="1:12" hidden="1" outlineLevel="1" x14ac:dyDescent="0.3">
      <c r="A286" s="89"/>
      <c r="B286" s="4" t="s">
        <v>61</v>
      </c>
      <c r="C286" s="65">
        <v>902</v>
      </c>
      <c r="D286" s="66">
        <v>4</v>
      </c>
      <c r="E286" s="66">
        <v>12</v>
      </c>
      <c r="F286" s="67" t="s">
        <v>288</v>
      </c>
      <c r="G286" s="56">
        <v>800</v>
      </c>
      <c r="H286" s="57">
        <v>0</v>
      </c>
      <c r="I286" s="57">
        <v>0</v>
      </c>
      <c r="J286" s="57">
        <v>0</v>
      </c>
      <c r="L286" s="68"/>
    </row>
    <row r="287" spans="1:12" x14ac:dyDescent="0.3">
      <c r="A287" s="89"/>
      <c r="B287" s="4" t="s">
        <v>289</v>
      </c>
      <c r="C287" s="65">
        <v>902</v>
      </c>
      <c r="D287" s="66">
        <v>4</v>
      </c>
      <c r="E287" s="66">
        <v>12</v>
      </c>
      <c r="F287" s="67" t="s">
        <v>290</v>
      </c>
      <c r="G287" s="56"/>
      <c r="H287" s="57">
        <f t="shared" ref="H287:J288" si="42">H288</f>
        <v>23981.199999999997</v>
      </c>
      <c r="I287" s="57">
        <f t="shared" si="42"/>
        <v>19830.2</v>
      </c>
      <c r="J287" s="57">
        <f t="shared" si="42"/>
        <v>19976.2</v>
      </c>
      <c r="L287" s="68"/>
    </row>
    <row r="288" spans="1:12" x14ac:dyDescent="0.3">
      <c r="A288" s="89"/>
      <c r="B288" s="4" t="s">
        <v>256</v>
      </c>
      <c r="C288" s="65">
        <v>902</v>
      </c>
      <c r="D288" s="66">
        <v>4</v>
      </c>
      <c r="E288" s="66">
        <v>12</v>
      </c>
      <c r="F288" s="67" t="s">
        <v>291</v>
      </c>
      <c r="G288" s="56"/>
      <c r="H288" s="57">
        <f t="shared" si="42"/>
        <v>23981.199999999997</v>
      </c>
      <c r="I288" s="57">
        <f t="shared" si="42"/>
        <v>19830.2</v>
      </c>
      <c r="J288" s="57">
        <f t="shared" si="42"/>
        <v>19976.2</v>
      </c>
      <c r="L288" s="68"/>
    </row>
    <row r="289" spans="1:12" ht="31.2" x14ac:dyDescent="0.3">
      <c r="A289" s="89"/>
      <c r="B289" s="4" t="s">
        <v>172</v>
      </c>
      <c r="C289" s="65">
        <v>902</v>
      </c>
      <c r="D289" s="66">
        <v>4</v>
      </c>
      <c r="E289" s="66">
        <v>12</v>
      </c>
      <c r="F289" s="67" t="s">
        <v>292</v>
      </c>
      <c r="G289" s="56"/>
      <c r="H289" s="57">
        <f>H290+H291+H292</f>
        <v>23981.199999999997</v>
      </c>
      <c r="I289" s="57">
        <f>I290+I291+I292</f>
        <v>19830.2</v>
      </c>
      <c r="J289" s="57">
        <f>J290+J291+J292</f>
        <v>19976.2</v>
      </c>
      <c r="L289" s="68"/>
    </row>
    <row r="290" spans="1:12" ht="62.4" x14ac:dyDescent="0.3">
      <c r="A290" s="89"/>
      <c r="B290" s="4" t="s">
        <v>57</v>
      </c>
      <c r="C290" s="65">
        <v>902</v>
      </c>
      <c r="D290" s="66">
        <v>4</v>
      </c>
      <c r="E290" s="66">
        <v>12</v>
      </c>
      <c r="F290" s="67" t="s">
        <v>292</v>
      </c>
      <c r="G290" s="56">
        <v>100</v>
      </c>
      <c r="H290" s="57">
        <f>14347.3+1691.5</f>
        <v>16038.8</v>
      </c>
      <c r="I290" s="57">
        <v>14347.3</v>
      </c>
      <c r="J290" s="57">
        <v>14347.3</v>
      </c>
      <c r="L290" s="68"/>
    </row>
    <row r="291" spans="1:12" ht="31.2" x14ac:dyDescent="0.3">
      <c r="A291" s="89"/>
      <c r="B291" s="4" t="s">
        <v>19</v>
      </c>
      <c r="C291" s="65">
        <v>902</v>
      </c>
      <c r="D291" s="66">
        <v>4</v>
      </c>
      <c r="E291" s="66">
        <v>12</v>
      </c>
      <c r="F291" s="67" t="s">
        <v>292</v>
      </c>
      <c r="G291" s="56">
        <v>200</v>
      </c>
      <c r="H291" s="57">
        <v>3613.5</v>
      </c>
      <c r="I291" s="57">
        <v>3754</v>
      </c>
      <c r="J291" s="57">
        <v>3900</v>
      </c>
      <c r="L291" s="68"/>
    </row>
    <row r="292" spans="1:12" x14ac:dyDescent="0.3">
      <c r="A292" s="89"/>
      <c r="B292" s="4" t="s">
        <v>61</v>
      </c>
      <c r="C292" s="65">
        <v>902</v>
      </c>
      <c r="D292" s="66">
        <v>4</v>
      </c>
      <c r="E292" s="66">
        <v>12</v>
      </c>
      <c r="F292" s="67" t="s">
        <v>292</v>
      </c>
      <c r="G292" s="56">
        <v>800</v>
      </c>
      <c r="H292" s="57">
        <f>1728.9+2600</f>
        <v>4328.8999999999996</v>
      </c>
      <c r="I292" s="57">
        <v>1728.9</v>
      </c>
      <c r="J292" s="57">
        <v>1728.9</v>
      </c>
      <c r="K292" s="175">
        <v>2600</v>
      </c>
      <c r="L292" s="68"/>
    </row>
    <row r="293" spans="1:12" x14ac:dyDescent="0.3">
      <c r="A293" s="89"/>
      <c r="B293" s="4" t="s">
        <v>293</v>
      </c>
      <c r="C293" s="65">
        <v>902</v>
      </c>
      <c r="D293" s="66">
        <v>5</v>
      </c>
      <c r="E293" s="66"/>
      <c r="F293" s="67"/>
      <c r="G293" s="56"/>
      <c r="H293" s="57">
        <f>H333+H299+H355+H294</f>
        <v>266506.09999999998</v>
      </c>
      <c r="I293" s="57">
        <f>I333+I299+I355+I294</f>
        <v>25915.599999999999</v>
      </c>
      <c r="J293" s="57">
        <f>J333+J299+J355+J294</f>
        <v>15994.900000000001</v>
      </c>
      <c r="L293" s="68"/>
    </row>
    <row r="294" spans="1:12" x14ac:dyDescent="0.3">
      <c r="A294" s="89"/>
      <c r="B294" s="4" t="s">
        <v>731</v>
      </c>
      <c r="C294" s="65">
        <v>902</v>
      </c>
      <c r="D294" s="66">
        <v>5</v>
      </c>
      <c r="E294" s="66">
        <v>1</v>
      </c>
      <c r="F294" s="67"/>
      <c r="G294" s="56"/>
      <c r="H294" s="57">
        <f t="shared" ref="H294:J297" si="43">H295</f>
        <v>20000</v>
      </c>
      <c r="I294" s="57">
        <f t="shared" si="43"/>
        <v>10000</v>
      </c>
      <c r="J294" s="57">
        <f t="shared" si="43"/>
        <v>0</v>
      </c>
      <c r="L294" s="68"/>
    </row>
    <row r="295" spans="1:12" x14ac:dyDescent="0.3">
      <c r="A295" s="89"/>
      <c r="B295" s="4" t="s">
        <v>156</v>
      </c>
      <c r="C295" s="65">
        <v>902</v>
      </c>
      <c r="D295" s="66">
        <v>5</v>
      </c>
      <c r="E295" s="66">
        <v>1</v>
      </c>
      <c r="F295" s="67" t="s">
        <v>157</v>
      </c>
      <c r="G295" s="56"/>
      <c r="H295" s="57">
        <f t="shared" si="43"/>
        <v>20000</v>
      </c>
      <c r="I295" s="57">
        <f t="shared" si="43"/>
        <v>10000</v>
      </c>
      <c r="J295" s="57">
        <f t="shared" si="43"/>
        <v>0</v>
      </c>
      <c r="L295" s="68"/>
    </row>
    <row r="296" spans="1:12" ht="31.2" x14ac:dyDescent="0.3">
      <c r="A296" s="89"/>
      <c r="B296" s="4" t="s">
        <v>158</v>
      </c>
      <c r="C296" s="65">
        <v>902</v>
      </c>
      <c r="D296" s="66">
        <v>5</v>
      </c>
      <c r="E296" s="66">
        <v>1</v>
      </c>
      <c r="F296" s="67" t="s">
        <v>159</v>
      </c>
      <c r="G296" s="56"/>
      <c r="H296" s="57">
        <f t="shared" si="43"/>
        <v>20000</v>
      </c>
      <c r="I296" s="57">
        <f t="shared" si="43"/>
        <v>10000</v>
      </c>
      <c r="J296" s="57">
        <f t="shared" si="43"/>
        <v>0</v>
      </c>
      <c r="L296" s="68"/>
    </row>
    <row r="297" spans="1:12" ht="46.8" x14ac:dyDescent="0.3">
      <c r="A297" s="89"/>
      <c r="B297" s="4" t="s">
        <v>732</v>
      </c>
      <c r="C297" s="65">
        <v>902</v>
      </c>
      <c r="D297" s="66">
        <v>5</v>
      </c>
      <c r="E297" s="66">
        <v>1</v>
      </c>
      <c r="F297" s="67" t="s">
        <v>163</v>
      </c>
      <c r="G297" s="56"/>
      <c r="H297" s="57">
        <f t="shared" si="43"/>
        <v>20000</v>
      </c>
      <c r="I297" s="57">
        <f t="shared" si="43"/>
        <v>10000</v>
      </c>
      <c r="J297" s="57">
        <f t="shared" si="43"/>
        <v>0</v>
      </c>
      <c r="L297" s="68"/>
    </row>
    <row r="298" spans="1:12" ht="31.2" x14ac:dyDescent="0.3">
      <c r="A298" s="89"/>
      <c r="B298" s="4" t="s">
        <v>34</v>
      </c>
      <c r="C298" s="65">
        <v>902</v>
      </c>
      <c r="D298" s="66">
        <v>5</v>
      </c>
      <c r="E298" s="66">
        <v>1</v>
      </c>
      <c r="F298" s="67" t="s">
        <v>163</v>
      </c>
      <c r="G298" s="56">
        <v>400</v>
      </c>
      <c r="H298" s="57">
        <f>10000+10000</f>
        <v>20000</v>
      </c>
      <c r="I298" s="57">
        <v>10000</v>
      </c>
      <c r="J298" s="57">
        <v>0</v>
      </c>
      <c r="L298" s="68"/>
    </row>
    <row r="299" spans="1:12" x14ac:dyDescent="0.3">
      <c r="A299" s="89"/>
      <c r="B299" s="4" t="s">
        <v>294</v>
      </c>
      <c r="C299" s="65">
        <v>902</v>
      </c>
      <c r="D299" s="66">
        <v>5</v>
      </c>
      <c r="E299" s="66">
        <v>2</v>
      </c>
      <c r="F299" s="67"/>
      <c r="G299" s="56"/>
      <c r="H299" s="57">
        <f>H300+H317+H327</f>
        <v>7390.3</v>
      </c>
      <c r="I299" s="57">
        <f>I300+I317+I327</f>
        <v>5000</v>
      </c>
      <c r="J299" s="57">
        <f>J300+J317+J327</f>
        <v>5000</v>
      </c>
      <c r="L299" s="68"/>
    </row>
    <row r="300" spans="1:12" ht="62.4" x14ac:dyDescent="0.3">
      <c r="A300" s="89"/>
      <c r="B300" s="4" t="s">
        <v>295</v>
      </c>
      <c r="C300" s="65">
        <v>902</v>
      </c>
      <c r="D300" s="66">
        <v>5</v>
      </c>
      <c r="E300" s="66">
        <v>2</v>
      </c>
      <c r="F300" s="67" t="s">
        <v>296</v>
      </c>
      <c r="G300" s="56"/>
      <c r="H300" s="57">
        <f t="shared" ref="H300:J301" si="44">H301</f>
        <v>7390.3</v>
      </c>
      <c r="I300" s="57">
        <f t="shared" si="44"/>
        <v>5000</v>
      </c>
      <c r="J300" s="57">
        <f t="shared" si="44"/>
        <v>5000</v>
      </c>
      <c r="L300" s="68"/>
    </row>
    <row r="301" spans="1:12" ht="62.4" x14ac:dyDescent="0.3">
      <c r="A301" s="89"/>
      <c r="B301" s="4" t="s">
        <v>297</v>
      </c>
      <c r="C301" s="65">
        <v>902</v>
      </c>
      <c r="D301" s="66">
        <v>5</v>
      </c>
      <c r="E301" s="66">
        <v>2</v>
      </c>
      <c r="F301" s="67" t="s">
        <v>298</v>
      </c>
      <c r="G301" s="56"/>
      <c r="H301" s="57">
        <f t="shared" si="44"/>
        <v>7390.3</v>
      </c>
      <c r="I301" s="57">
        <f t="shared" si="44"/>
        <v>5000</v>
      </c>
      <c r="J301" s="57">
        <f t="shared" si="44"/>
        <v>5000</v>
      </c>
      <c r="L301" s="68"/>
    </row>
    <row r="302" spans="1:12" ht="62.4" x14ac:dyDescent="0.3">
      <c r="A302" s="89"/>
      <c r="B302" s="4" t="s">
        <v>299</v>
      </c>
      <c r="C302" s="65">
        <v>902</v>
      </c>
      <c r="D302" s="66">
        <v>5</v>
      </c>
      <c r="E302" s="66">
        <v>2</v>
      </c>
      <c r="F302" s="67" t="s">
        <v>300</v>
      </c>
      <c r="G302" s="56"/>
      <c r="H302" s="57">
        <f>H309+H311+H313+H315+H303+H307</f>
        <v>7390.3</v>
      </c>
      <c r="I302" s="57">
        <f>I309+I311+I313+I315</f>
        <v>5000</v>
      </c>
      <c r="J302" s="57">
        <f>J309+J311+J313+J315</f>
        <v>5000</v>
      </c>
      <c r="L302" s="68"/>
    </row>
    <row r="303" spans="1:12" ht="46.8" x14ac:dyDescent="0.3">
      <c r="A303" s="89"/>
      <c r="B303" s="4" t="s">
        <v>329</v>
      </c>
      <c r="C303" s="65">
        <v>902</v>
      </c>
      <c r="D303" s="66">
        <v>5</v>
      </c>
      <c r="E303" s="66">
        <v>2</v>
      </c>
      <c r="F303" s="67" t="s">
        <v>788</v>
      </c>
      <c r="G303" s="56"/>
      <c r="H303" s="57">
        <f>H305+H304+H306</f>
        <v>2390.3000000000002</v>
      </c>
      <c r="I303" s="57">
        <f t="shared" ref="I303:J303" si="45">I305+I304+I306</f>
        <v>0</v>
      </c>
      <c r="J303" s="57">
        <f t="shared" si="45"/>
        <v>0</v>
      </c>
      <c r="L303" s="68"/>
    </row>
    <row r="304" spans="1:12" ht="31.2" collapsed="1" x14ac:dyDescent="0.3">
      <c r="A304" s="89"/>
      <c r="B304" s="4" t="s">
        <v>19</v>
      </c>
      <c r="C304" s="65">
        <v>902</v>
      </c>
      <c r="D304" s="66">
        <v>5</v>
      </c>
      <c r="E304" s="66">
        <v>2</v>
      </c>
      <c r="F304" s="67" t="s">
        <v>788</v>
      </c>
      <c r="G304" s="56">
        <v>200</v>
      </c>
      <c r="H304" s="57">
        <f>810+1580.3-2</f>
        <v>2388.3000000000002</v>
      </c>
      <c r="I304" s="57">
        <v>0</v>
      </c>
      <c r="J304" s="57"/>
      <c r="K304" s="175">
        <v>-2</v>
      </c>
      <c r="L304" s="68"/>
    </row>
    <row r="305" spans="1:12" ht="31.2" hidden="1" outlineLevel="1" x14ac:dyDescent="0.3">
      <c r="A305" s="89"/>
      <c r="B305" s="4" t="s">
        <v>34</v>
      </c>
      <c r="C305" s="65">
        <v>902</v>
      </c>
      <c r="D305" s="66">
        <v>5</v>
      </c>
      <c r="E305" s="66">
        <v>2</v>
      </c>
      <c r="F305" s="67" t="s">
        <v>788</v>
      </c>
      <c r="G305" s="56">
        <v>400</v>
      </c>
      <c r="H305" s="57"/>
      <c r="I305" s="57">
        <v>0</v>
      </c>
      <c r="J305" s="57">
        <v>0</v>
      </c>
      <c r="L305" s="68"/>
    </row>
    <row r="306" spans="1:12" collapsed="1" x14ac:dyDescent="0.3">
      <c r="A306" s="89"/>
      <c r="B306" s="4" t="s">
        <v>61</v>
      </c>
      <c r="C306" s="65">
        <v>902</v>
      </c>
      <c r="D306" s="66">
        <v>5</v>
      </c>
      <c r="E306" s="66">
        <v>2</v>
      </c>
      <c r="F306" s="67" t="s">
        <v>788</v>
      </c>
      <c r="G306" s="56">
        <v>800</v>
      </c>
      <c r="H306" s="57">
        <v>2</v>
      </c>
      <c r="I306" s="57">
        <v>0</v>
      </c>
      <c r="J306" s="57">
        <v>0</v>
      </c>
      <c r="K306" s="175">
        <v>2</v>
      </c>
      <c r="L306" s="68"/>
    </row>
    <row r="307" spans="1:12" hidden="1" outlineLevel="1" x14ac:dyDescent="0.3">
      <c r="A307" s="89"/>
      <c r="B307" s="4" t="s">
        <v>861</v>
      </c>
      <c r="C307" s="65">
        <v>902</v>
      </c>
      <c r="D307" s="66">
        <v>5</v>
      </c>
      <c r="E307" s="66">
        <v>2</v>
      </c>
      <c r="F307" s="67" t="s">
        <v>858</v>
      </c>
      <c r="G307" s="56"/>
      <c r="H307" s="57">
        <f>H308</f>
        <v>0</v>
      </c>
      <c r="I307" s="57">
        <f>I308</f>
        <v>0</v>
      </c>
      <c r="J307" s="57">
        <f>J308</f>
        <v>0</v>
      </c>
      <c r="L307" s="68"/>
    </row>
    <row r="308" spans="1:12" ht="31.2" hidden="1" outlineLevel="1" x14ac:dyDescent="0.3">
      <c r="A308" s="89"/>
      <c r="B308" s="4" t="s">
        <v>19</v>
      </c>
      <c r="C308" s="65">
        <v>902</v>
      </c>
      <c r="D308" s="66">
        <v>5</v>
      </c>
      <c r="E308" s="66">
        <v>2</v>
      </c>
      <c r="F308" s="67" t="s">
        <v>858</v>
      </c>
      <c r="G308" s="56">
        <v>200</v>
      </c>
      <c r="H308" s="57">
        <f>500-500</f>
        <v>0</v>
      </c>
      <c r="I308" s="57">
        <v>0</v>
      </c>
      <c r="J308" s="57">
        <v>0</v>
      </c>
      <c r="L308" s="68"/>
    </row>
    <row r="309" spans="1:12" ht="46.8" x14ac:dyDescent="0.3">
      <c r="A309" s="89"/>
      <c r="B309" s="4" t="s">
        <v>717</v>
      </c>
      <c r="C309" s="65">
        <v>902</v>
      </c>
      <c r="D309" s="66">
        <v>5</v>
      </c>
      <c r="E309" s="66">
        <v>2</v>
      </c>
      <c r="F309" s="67" t="s">
        <v>716</v>
      </c>
      <c r="G309" s="56"/>
      <c r="H309" s="57">
        <f>H310</f>
        <v>5000</v>
      </c>
      <c r="I309" s="57">
        <f>I310</f>
        <v>5000</v>
      </c>
      <c r="J309" s="57">
        <f>J310</f>
        <v>5000</v>
      </c>
      <c r="L309" s="68"/>
    </row>
    <row r="310" spans="1:12" ht="31.2" collapsed="1" x14ac:dyDescent="0.3">
      <c r="A310" s="89"/>
      <c r="B310" s="4" t="s">
        <v>34</v>
      </c>
      <c r="C310" s="65">
        <v>902</v>
      </c>
      <c r="D310" s="66">
        <v>5</v>
      </c>
      <c r="E310" s="66">
        <v>2</v>
      </c>
      <c r="F310" s="67" t="s">
        <v>716</v>
      </c>
      <c r="G310" s="56">
        <v>400</v>
      </c>
      <c r="H310" s="57">
        <v>5000</v>
      </c>
      <c r="I310" s="57">
        <v>5000</v>
      </c>
      <c r="J310" s="57">
        <v>5000</v>
      </c>
      <c r="L310" s="68"/>
    </row>
    <row r="311" spans="1:12" ht="62.4" hidden="1" outlineLevel="1" x14ac:dyDescent="0.3">
      <c r="A311" s="89"/>
      <c r="B311" s="4" t="s">
        <v>761</v>
      </c>
      <c r="C311" s="65">
        <v>902</v>
      </c>
      <c r="D311" s="66">
        <v>5</v>
      </c>
      <c r="E311" s="66">
        <v>2</v>
      </c>
      <c r="F311" s="67" t="s">
        <v>760</v>
      </c>
      <c r="G311" s="56"/>
      <c r="H311" s="57">
        <f>H312</f>
        <v>0</v>
      </c>
      <c r="I311" s="57">
        <f>I312</f>
        <v>0</v>
      </c>
      <c r="J311" s="57">
        <f>J312</f>
        <v>0</v>
      </c>
      <c r="L311" s="68"/>
    </row>
    <row r="312" spans="1:12" hidden="1" outlineLevel="1" x14ac:dyDescent="0.3">
      <c r="A312" s="89"/>
      <c r="B312" s="4" t="s">
        <v>61</v>
      </c>
      <c r="C312" s="65">
        <v>902</v>
      </c>
      <c r="D312" s="66">
        <v>5</v>
      </c>
      <c r="E312" s="66">
        <v>2</v>
      </c>
      <c r="F312" s="67" t="s">
        <v>760</v>
      </c>
      <c r="G312" s="56">
        <v>800</v>
      </c>
      <c r="H312" s="57">
        <v>0</v>
      </c>
      <c r="I312" s="57">
        <v>0</v>
      </c>
      <c r="J312" s="57">
        <v>0</v>
      </c>
      <c r="L312" s="68"/>
    </row>
    <row r="313" spans="1:12" ht="46.8" hidden="1" outlineLevel="1" x14ac:dyDescent="0.3">
      <c r="A313" s="89"/>
      <c r="B313" s="4" t="s">
        <v>720</v>
      </c>
      <c r="C313" s="65">
        <v>902</v>
      </c>
      <c r="D313" s="66">
        <v>5</v>
      </c>
      <c r="E313" s="66">
        <v>2</v>
      </c>
      <c r="F313" s="67" t="s">
        <v>782</v>
      </c>
      <c r="G313" s="56"/>
      <c r="H313" s="57">
        <f>H314</f>
        <v>0</v>
      </c>
      <c r="I313" s="57">
        <f>I314</f>
        <v>0</v>
      </c>
      <c r="J313" s="57">
        <f>J314</f>
        <v>0</v>
      </c>
      <c r="L313" s="68"/>
    </row>
    <row r="314" spans="1:12" ht="31.2" hidden="1" outlineLevel="1" x14ac:dyDescent="0.3">
      <c r="A314" s="89"/>
      <c r="B314" s="4" t="s">
        <v>34</v>
      </c>
      <c r="C314" s="65">
        <v>902</v>
      </c>
      <c r="D314" s="66">
        <v>5</v>
      </c>
      <c r="E314" s="66">
        <v>2</v>
      </c>
      <c r="F314" s="67" t="s">
        <v>782</v>
      </c>
      <c r="G314" s="56">
        <v>400</v>
      </c>
      <c r="H314" s="57">
        <v>0</v>
      </c>
      <c r="I314" s="57">
        <v>0</v>
      </c>
      <c r="J314" s="57">
        <v>0</v>
      </c>
      <c r="L314" s="68"/>
    </row>
    <row r="315" spans="1:12" ht="46.8" hidden="1" outlineLevel="1" x14ac:dyDescent="0.3">
      <c r="A315" s="89"/>
      <c r="B315" s="4" t="s">
        <v>720</v>
      </c>
      <c r="C315" s="65">
        <v>902</v>
      </c>
      <c r="D315" s="66">
        <v>5</v>
      </c>
      <c r="E315" s="66">
        <v>2</v>
      </c>
      <c r="F315" s="67" t="s">
        <v>721</v>
      </c>
      <c r="G315" s="56"/>
      <c r="H315" s="46">
        <f>H316</f>
        <v>0</v>
      </c>
      <c r="I315" s="57">
        <f>I316</f>
        <v>0</v>
      </c>
      <c r="J315" s="57">
        <f>J316</f>
        <v>0</v>
      </c>
      <c r="L315" s="68"/>
    </row>
    <row r="316" spans="1:12" ht="31.2" hidden="1" outlineLevel="1" x14ac:dyDescent="0.3">
      <c r="A316" s="89"/>
      <c r="B316" s="4" t="s">
        <v>34</v>
      </c>
      <c r="C316" s="65">
        <v>902</v>
      </c>
      <c r="D316" s="66">
        <v>5</v>
      </c>
      <c r="E316" s="66">
        <v>2</v>
      </c>
      <c r="F316" s="67" t="s">
        <v>721</v>
      </c>
      <c r="G316" s="56">
        <v>400</v>
      </c>
      <c r="H316" s="46">
        <v>0</v>
      </c>
      <c r="I316" s="57">
        <v>0</v>
      </c>
      <c r="J316" s="57">
        <v>0</v>
      </c>
      <c r="L316" s="68"/>
    </row>
    <row r="317" spans="1:12" hidden="1" outlineLevel="1" x14ac:dyDescent="0.3">
      <c r="A317" s="89"/>
      <c r="B317" s="4" t="s">
        <v>301</v>
      </c>
      <c r="C317" s="65">
        <v>902</v>
      </c>
      <c r="D317" s="66">
        <v>5</v>
      </c>
      <c r="E317" s="66">
        <v>2</v>
      </c>
      <c r="F317" s="67" t="s">
        <v>302</v>
      </c>
      <c r="G317" s="56"/>
      <c r="H317" s="57">
        <f>H321+H318+H324</f>
        <v>0</v>
      </c>
      <c r="I317" s="57">
        <f>I321+I318</f>
        <v>0</v>
      </c>
      <c r="J317" s="57">
        <f>J321+J318</f>
        <v>0</v>
      </c>
      <c r="L317" s="68"/>
    </row>
    <row r="318" spans="1:12" hidden="1" outlineLevel="1" x14ac:dyDescent="0.3">
      <c r="A318" s="89"/>
      <c r="B318" s="4" t="s">
        <v>726</v>
      </c>
      <c r="C318" s="65">
        <v>902</v>
      </c>
      <c r="D318" s="66">
        <v>5</v>
      </c>
      <c r="E318" s="66">
        <v>2</v>
      </c>
      <c r="F318" s="67" t="s">
        <v>723</v>
      </c>
      <c r="G318" s="56"/>
      <c r="H318" s="57">
        <f t="shared" ref="H318:J319" si="46">H319</f>
        <v>0</v>
      </c>
      <c r="I318" s="57">
        <f t="shared" si="46"/>
        <v>0</v>
      </c>
      <c r="J318" s="57">
        <f t="shared" si="46"/>
        <v>0</v>
      </c>
      <c r="L318" s="68"/>
    </row>
    <row r="319" spans="1:12" hidden="1" outlineLevel="1" x14ac:dyDescent="0.3">
      <c r="A319" s="89"/>
      <c r="B319" s="4" t="s">
        <v>725</v>
      </c>
      <c r="C319" s="65">
        <v>902</v>
      </c>
      <c r="D319" s="66">
        <v>5</v>
      </c>
      <c r="E319" s="66">
        <v>2</v>
      </c>
      <c r="F319" s="67" t="s">
        <v>724</v>
      </c>
      <c r="G319" s="56"/>
      <c r="H319" s="57">
        <f t="shared" si="46"/>
        <v>0</v>
      </c>
      <c r="I319" s="57">
        <f t="shared" si="46"/>
        <v>0</v>
      </c>
      <c r="J319" s="57">
        <f t="shared" si="46"/>
        <v>0</v>
      </c>
      <c r="K319" s="68"/>
      <c r="L319" s="68"/>
    </row>
    <row r="320" spans="1:12" ht="31.2" hidden="1" outlineLevel="1" x14ac:dyDescent="0.3">
      <c r="A320" s="89"/>
      <c r="B320" s="4" t="s">
        <v>34</v>
      </c>
      <c r="C320" s="65">
        <v>902</v>
      </c>
      <c r="D320" s="66">
        <v>5</v>
      </c>
      <c r="E320" s="66">
        <v>2</v>
      </c>
      <c r="F320" s="67" t="s">
        <v>724</v>
      </c>
      <c r="G320" s="56">
        <v>400</v>
      </c>
      <c r="H320" s="57">
        <v>0</v>
      </c>
      <c r="I320" s="57">
        <v>0</v>
      </c>
      <c r="J320" s="57">
        <v>0</v>
      </c>
      <c r="K320" s="68"/>
      <c r="L320" s="68"/>
    </row>
    <row r="321" spans="1:12" hidden="1" outlineLevel="1" x14ac:dyDescent="0.3">
      <c r="A321" s="89"/>
      <c r="B321" s="4" t="s">
        <v>303</v>
      </c>
      <c r="C321" s="65">
        <v>902</v>
      </c>
      <c r="D321" s="66">
        <v>5</v>
      </c>
      <c r="E321" s="66">
        <v>2</v>
      </c>
      <c r="F321" s="67" t="s">
        <v>304</v>
      </c>
      <c r="G321" s="56"/>
      <c r="H321" s="57">
        <f t="shared" ref="H321:J322" si="47">H322</f>
        <v>0</v>
      </c>
      <c r="I321" s="57">
        <f t="shared" si="47"/>
        <v>0</v>
      </c>
      <c r="J321" s="57">
        <f t="shared" si="47"/>
        <v>0</v>
      </c>
      <c r="K321" s="68"/>
      <c r="L321" s="68"/>
    </row>
    <row r="322" spans="1:12" hidden="1" outlineLevel="1" x14ac:dyDescent="0.3">
      <c r="A322" s="89"/>
      <c r="B322" s="4" t="s">
        <v>90</v>
      </c>
      <c r="C322" s="65">
        <v>902</v>
      </c>
      <c r="D322" s="66">
        <v>5</v>
      </c>
      <c r="E322" s="66">
        <v>2</v>
      </c>
      <c r="F322" s="67" t="s">
        <v>305</v>
      </c>
      <c r="G322" s="56"/>
      <c r="H322" s="57">
        <f t="shared" si="47"/>
        <v>0</v>
      </c>
      <c r="I322" s="57">
        <f t="shared" si="47"/>
        <v>0</v>
      </c>
      <c r="J322" s="57">
        <f t="shared" si="47"/>
        <v>0</v>
      </c>
      <c r="K322" s="68"/>
      <c r="L322" s="68"/>
    </row>
    <row r="323" spans="1:12" hidden="1" outlineLevel="1" x14ac:dyDescent="0.3">
      <c r="A323" s="89"/>
      <c r="B323" s="4" t="s">
        <v>198</v>
      </c>
      <c r="C323" s="65">
        <v>902</v>
      </c>
      <c r="D323" s="66">
        <v>5</v>
      </c>
      <c r="E323" s="66">
        <v>2</v>
      </c>
      <c r="F323" s="67" t="s">
        <v>305</v>
      </c>
      <c r="G323" s="56">
        <v>500</v>
      </c>
      <c r="H323" s="57">
        <v>0</v>
      </c>
      <c r="I323" s="57">
        <v>0</v>
      </c>
      <c r="J323" s="57">
        <v>0</v>
      </c>
      <c r="K323" s="68"/>
      <c r="L323" s="68"/>
    </row>
    <row r="324" spans="1:12" hidden="1" outlineLevel="1" x14ac:dyDescent="0.3">
      <c r="A324" s="89"/>
      <c r="B324" s="4" t="s">
        <v>791</v>
      </c>
      <c r="C324" s="65">
        <v>902</v>
      </c>
      <c r="D324" s="66">
        <v>5</v>
      </c>
      <c r="E324" s="66">
        <v>2</v>
      </c>
      <c r="F324" s="67" t="s">
        <v>789</v>
      </c>
      <c r="G324" s="56"/>
      <c r="H324" s="57">
        <f>H325</f>
        <v>0</v>
      </c>
      <c r="I324" s="57">
        <v>0</v>
      </c>
      <c r="J324" s="57">
        <v>0</v>
      </c>
      <c r="K324" s="68"/>
      <c r="L324" s="68"/>
    </row>
    <row r="325" spans="1:12" hidden="1" outlineLevel="1" x14ac:dyDescent="0.3">
      <c r="A325" s="89"/>
      <c r="B325" s="4" t="s">
        <v>90</v>
      </c>
      <c r="C325" s="65">
        <v>902</v>
      </c>
      <c r="D325" s="66">
        <v>5</v>
      </c>
      <c r="E325" s="66">
        <v>2</v>
      </c>
      <c r="F325" s="67" t="s">
        <v>790</v>
      </c>
      <c r="G325" s="56"/>
      <c r="H325" s="57">
        <f>H326</f>
        <v>0</v>
      </c>
      <c r="I325" s="57">
        <v>0</v>
      </c>
      <c r="J325" s="57">
        <v>0</v>
      </c>
      <c r="K325" s="68"/>
      <c r="L325" s="68"/>
    </row>
    <row r="326" spans="1:12" hidden="1" outlineLevel="1" x14ac:dyDescent="0.3">
      <c r="A326" s="89"/>
      <c r="B326" s="4" t="s">
        <v>198</v>
      </c>
      <c r="C326" s="65">
        <v>902</v>
      </c>
      <c r="D326" s="66">
        <v>5</v>
      </c>
      <c r="E326" s="66">
        <v>2</v>
      </c>
      <c r="F326" s="67" t="s">
        <v>790</v>
      </c>
      <c r="G326" s="56">
        <v>500</v>
      </c>
      <c r="H326" s="57">
        <v>0</v>
      </c>
      <c r="I326" s="57">
        <v>0</v>
      </c>
      <c r="J326" s="57">
        <v>0</v>
      </c>
      <c r="K326" s="68"/>
      <c r="L326" s="68"/>
    </row>
    <row r="327" spans="1:12" ht="31.2" hidden="1" outlineLevel="1" x14ac:dyDescent="0.3">
      <c r="A327" s="89"/>
      <c r="B327" s="4" t="s">
        <v>358</v>
      </c>
      <c r="C327" s="65">
        <v>902</v>
      </c>
      <c r="D327" s="66">
        <v>5</v>
      </c>
      <c r="E327" s="66">
        <v>2</v>
      </c>
      <c r="F327" s="67" t="s">
        <v>359</v>
      </c>
      <c r="G327" s="56"/>
      <c r="H327" s="57">
        <f>H328</f>
        <v>0</v>
      </c>
      <c r="I327" s="57">
        <f>I328</f>
        <v>0</v>
      </c>
      <c r="J327" s="57">
        <f>J328</f>
        <v>0</v>
      </c>
      <c r="K327" s="68"/>
      <c r="L327" s="68"/>
    </row>
    <row r="328" spans="1:12" hidden="1" outlineLevel="1" x14ac:dyDescent="0.3">
      <c r="A328" s="89"/>
      <c r="B328" s="4" t="s">
        <v>360</v>
      </c>
      <c r="C328" s="65">
        <v>902</v>
      </c>
      <c r="D328" s="66">
        <v>5</v>
      </c>
      <c r="E328" s="66">
        <v>2</v>
      </c>
      <c r="F328" s="67" t="s">
        <v>361</v>
      </c>
      <c r="G328" s="56"/>
      <c r="H328" s="57">
        <f>H329+H331</f>
        <v>0</v>
      </c>
      <c r="I328" s="57">
        <f>I329</f>
        <v>0</v>
      </c>
      <c r="J328" s="57">
        <f>J329</f>
        <v>0</v>
      </c>
      <c r="K328" s="68"/>
      <c r="L328" s="68"/>
    </row>
    <row r="329" spans="1:12" ht="31.2" hidden="1" outlineLevel="1" x14ac:dyDescent="0.3">
      <c r="A329" s="89"/>
      <c r="B329" s="4" t="s">
        <v>798</v>
      </c>
      <c r="C329" s="65">
        <v>902</v>
      </c>
      <c r="D329" s="66">
        <v>5</v>
      </c>
      <c r="E329" s="66">
        <v>2</v>
      </c>
      <c r="F329" s="67" t="s">
        <v>794</v>
      </c>
      <c r="G329" s="56"/>
      <c r="H329" s="57">
        <f>H330</f>
        <v>0</v>
      </c>
      <c r="I329" s="57">
        <f>I330</f>
        <v>0</v>
      </c>
      <c r="J329" s="57">
        <f>J330</f>
        <v>0</v>
      </c>
      <c r="K329" s="68"/>
      <c r="L329" s="68"/>
    </row>
    <row r="330" spans="1:12" hidden="1" outlineLevel="1" x14ac:dyDescent="0.3">
      <c r="A330" s="89"/>
      <c r="B330" s="4" t="s">
        <v>61</v>
      </c>
      <c r="C330" s="65">
        <v>902</v>
      </c>
      <c r="D330" s="66">
        <v>5</v>
      </c>
      <c r="E330" s="66">
        <v>2</v>
      </c>
      <c r="F330" s="67" t="s">
        <v>794</v>
      </c>
      <c r="G330" s="56">
        <v>800</v>
      </c>
      <c r="H330" s="57">
        <v>0</v>
      </c>
      <c r="I330" s="57">
        <v>0</v>
      </c>
      <c r="J330" s="57">
        <v>0</v>
      </c>
      <c r="K330" s="68"/>
      <c r="L330" s="68"/>
    </row>
    <row r="331" spans="1:12" ht="46.8" hidden="1" outlineLevel="1" x14ac:dyDescent="0.3">
      <c r="A331" s="89"/>
      <c r="B331" s="4" t="s">
        <v>410</v>
      </c>
      <c r="C331" s="65">
        <v>902</v>
      </c>
      <c r="D331" s="66">
        <v>5</v>
      </c>
      <c r="E331" s="66">
        <v>2</v>
      </c>
      <c r="F331" s="67" t="s">
        <v>411</v>
      </c>
      <c r="G331" s="56"/>
      <c r="H331" s="57">
        <f>H332</f>
        <v>0</v>
      </c>
      <c r="I331" s="57">
        <f>I332</f>
        <v>0</v>
      </c>
      <c r="J331" s="57">
        <f>J332</f>
        <v>0</v>
      </c>
      <c r="K331" s="68"/>
      <c r="L331" s="68"/>
    </row>
    <row r="332" spans="1:12" hidden="1" outlineLevel="1" x14ac:dyDescent="0.3">
      <c r="A332" s="89"/>
      <c r="B332" s="4" t="s">
        <v>61</v>
      </c>
      <c r="C332" s="65">
        <v>902</v>
      </c>
      <c r="D332" s="66">
        <v>5</v>
      </c>
      <c r="E332" s="66">
        <v>2</v>
      </c>
      <c r="F332" s="67" t="s">
        <v>411</v>
      </c>
      <c r="G332" s="56">
        <v>800</v>
      </c>
      <c r="H332" s="57">
        <v>0</v>
      </c>
      <c r="I332" s="57">
        <v>0</v>
      </c>
      <c r="J332" s="57">
        <v>0</v>
      </c>
      <c r="K332" s="68"/>
      <c r="L332" s="68"/>
    </row>
    <row r="333" spans="1:12" x14ac:dyDescent="0.3">
      <c r="A333" s="89"/>
      <c r="B333" s="4" t="s">
        <v>306</v>
      </c>
      <c r="C333" s="65">
        <v>902</v>
      </c>
      <c r="D333" s="66">
        <v>5</v>
      </c>
      <c r="E333" s="66">
        <v>3</v>
      </c>
      <c r="F333" s="67"/>
      <c r="G333" s="56"/>
      <c r="H333" s="57">
        <f>H334+H348</f>
        <v>228794.40000000002</v>
      </c>
      <c r="I333" s="57">
        <f>I334+I348</f>
        <v>750</v>
      </c>
      <c r="J333" s="57">
        <f>J334+J348</f>
        <v>750</v>
      </c>
      <c r="K333" s="68"/>
      <c r="L333" s="68"/>
    </row>
    <row r="334" spans="1:12" ht="46.8" x14ac:dyDescent="0.3">
      <c r="A334" s="89"/>
      <c r="B334" s="4" t="s">
        <v>307</v>
      </c>
      <c r="C334" s="65">
        <v>902</v>
      </c>
      <c r="D334" s="66">
        <v>5</v>
      </c>
      <c r="E334" s="66">
        <v>3</v>
      </c>
      <c r="F334" s="67" t="s">
        <v>308</v>
      </c>
      <c r="G334" s="56"/>
      <c r="H334" s="57">
        <f>H335</f>
        <v>202612.10000000003</v>
      </c>
      <c r="I334" s="57">
        <f>I335</f>
        <v>750</v>
      </c>
      <c r="J334" s="57">
        <f>J335</f>
        <v>750</v>
      </c>
      <c r="K334" s="68"/>
      <c r="L334" s="68"/>
    </row>
    <row r="335" spans="1:12" ht="46.8" x14ac:dyDescent="0.3">
      <c r="A335" s="89"/>
      <c r="B335" s="4" t="s">
        <v>309</v>
      </c>
      <c r="C335" s="65">
        <v>902</v>
      </c>
      <c r="D335" s="66">
        <v>5</v>
      </c>
      <c r="E335" s="66">
        <v>3</v>
      </c>
      <c r="F335" s="67" t="s">
        <v>310</v>
      </c>
      <c r="G335" s="56"/>
      <c r="H335" s="57">
        <f>H336+H343</f>
        <v>202612.10000000003</v>
      </c>
      <c r="I335" s="57">
        <f>I336+I343</f>
        <v>750</v>
      </c>
      <c r="J335" s="57">
        <f>J336+J343</f>
        <v>750</v>
      </c>
    </row>
    <row r="336" spans="1:12" ht="31.2" collapsed="1" x14ac:dyDescent="0.3">
      <c r="A336" s="89"/>
      <c r="B336" s="4" t="s">
        <v>311</v>
      </c>
      <c r="C336" s="65">
        <v>902</v>
      </c>
      <c r="D336" s="66">
        <v>5</v>
      </c>
      <c r="E336" s="66">
        <v>3</v>
      </c>
      <c r="F336" s="67" t="s">
        <v>312</v>
      </c>
      <c r="G336" s="56"/>
      <c r="H336" s="57">
        <f>H337+H339+H341</f>
        <v>3270.2000000000116</v>
      </c>
      <c r="I336" s="57">
        <f t="shared" ref="I336:J336" si="48">I337+I339+I341</f>
        <v>750</v>
      </c>
      <c r="J336" s="57">
        <f t="shared" si="48"/>
        <v>750</v>
      </c>
    </row>
    <row r="337" spans="1:81" hidden="1" outlineLevel="1" x14ac:dyDescent="0.3">
      <c r="A337" s="89"/>
      <c r="B337" s="4" t="s">
        <v>90</v>
      </c>
      <c r="C337" s="65">
        <v>902</v>
      </c>
      <c r="D337" s="66">
        <v>5</v>
      </c>
      <c r="E337" s="66">
        <v>3</v>
      </c>
      <c r="F337" s="67" t="s">
        <v>313</v>
      </c>
      <c r="G337" s="56"/>
      <c r="H337" s="57">
        <f>H338</f>
        <v>0</v>
      </c>
      <c r="I337" s="57">
        <f>I338</f>
        <v>0</v>
      </c>
      <c r="J337" s="57">
        <f>J338</f>
        <v>0</v>
      </c>
    </row>
    <row r="338" spans="1:81" ht="31.2" hidden="1" outlineLevel="1" x14ac:dyDescent="0.3">
      <c r="A338" s="89"/>
      <c r="B338" s="4" t="s">
        <v>34</v>
      </c>
      <c r="C338" s="65">
        <v>902</v>
      </c>
      <c r="D338" s="66">
        <v>5</v>
      </c>
      <c r="E338" s="66">
        <v>3</v>
      </c>
      <c r="F338" s="67" t="s">
        <v>313</v>
      </c>
      <c r="G338" s="56">
        <v>400</v>
      </c>
      <c r="H338" s="57">
        <v>0</v>
      </c>
      <c r="I338" s="57">
        <v>0</v>
      </c>
      <c r="J338" s="57">
        <v>0</v>
      </c>
    </row>
    <row r="339" spans="1:81" ht="46.8" hidden="1" outlineLevel="1" x14ac:dyDescent="0.3">
      <c r="A339" s="89"/>
      <c r="B339" s="4" t="s">
        <v>385</v>
      </c>
      <c r="C339" s="65">
        <v>902</v>
      </c>
      <c r="D339" s="66">
        <v>5</v>
      </c>
      <c r="E339" s="66">
        <v>3</v>
      </c>
      <c r="F339" s="67" t="s">
        <v>745</v>
      </c>
      <c r="G339" s="56"/>
      <c r="H339" s="57">
        <f>H340</f>
        <v>0</v>
      </c>
      <c r="I339" s="57">
        <f>I340</f>
        <v>0</v>
      </c>
      <c r="J339" s="57">
        <f>J340</f>
        <v>0</v>
      </c>
    </row>
    <row r="340" spans="1:81" ht="31.2" hidden="1" outlineLevel="1" x14ac:dyDescent="0.3">
      <c r="A340" s="89"/>
      <c r="B340" s="4" t="s">
        <v>34</v>
      </c>
      <c r="C340" s="65">
        <v>902</v>
      </c>
      <c r="D340" s="66">
        <v>5</v>
      </c>
      <c r="E340" s="66">
        <v>3</v>
      </c>
      <c r="F340" s="67" t="s">
        <v>745</v>
      </c>
      <c r="G340" s="56">
        <v>400</v>
      </c>
      <c r="H340" s="57"/>
      <c r="I340" s="57">
        <v>0</v>
      </c>
      <c r="J340" s="57">
        <v>0</v>
      </c>
    </row>
    <row r="341" spans="1:81" ht="31.2" x14ac:dyDescent="0.3">
      <c r="A341" s="89"/>
      <c r="B341" s="4" t="s">
        <v>812</v>
      </c>
      <c r="C341" s="65">
        <v>902</v>
      </c>
      <c r="D341" s="66">
        <v>5</v>
      </c>
      <c r="E341" s="66">
        <v>3</v>
      </c>
      <c r="F341" s="67" t="s">
        <v>811</v>
      </c>
      <c r="G341" s="56"/>
      <c r="H341" s="57">
        <f>H342</f>
        <v>3270.2000000000116</v>
      </c>
      <c r="I341" s="57">
        <f t="shared" ref="I341:J341" si="49">I342</f>
        <v>750</v>
      </c>
      <c r="J341" s="57">
        <f t="shared" si="49"/>
        <v>750</v>
      </c>
    </row>
    <row r="342" spans="1:81" s="148" customFormat="1" ht="33.6" customHeight="1" x14ac:dyDescent="0.3">
      <c r="A342" s="89"/>
      <c r="B342" s="4" t="s">
        <v>19</v>
      </c>
      <c r="C342" s="65">
        <v>902</v>
      </c>
      <c r="D342" s="66">
        <v>5</v>
      </c>
      <c r="E342" s="66">
        <v>3</v>
      </c>
      <c r="F342" s="67" t="s">
        <v>811</v>
      </c>
      <c r="G342" s="56">
        <v>200</v>
      </c>
      <c r="H342" s="57">
        <f>177974.1-18000-156703.9</f>
        <v>3270.2000000000116</v>
      </c>
      <c r="I342" s="57">
        <v>750</v>
      </c>
      <c r="J342" s="57">
        <v>750</v>
      </c>
      <c r="K342" s="175">
        <v>-156703.9</v>
      </c>
      <c r="L342" s="161"/>
      <c r="M342" s="68"/>
      <c r="N342" s="68"/>
      <c r="O342" s="68"/>
      <c r="P342" s="68"/>
      <c r="Q342" s="68"/>
      <c r="R342" s="68"/>
      <c r="S342" s="68"/>
      <c r="T342" s="68"/>
      <c r="U342" s="68"/>
      <c r="V342" s="68"/>
      <c r="W342" s="68"/>
      <c r="X342" s="68"/>
      <c r="Y342" s="68"/>
      <c r="Z342" s="68"/>
      <c r="AA342" s="68"/>
      <c r="AB342" s="68"/>
      <c r="AC342" s="68"/>
      <c r="AD342" s="68"/>
      <c r="AE342" s="68"/>
      <c r="AF342" s="68"/>
      <c r="AG342" s="68"/>
      <c r="AH342" s="68"/>
      <c r="AI342" s="68"/>
      <c r="AJ342" s="68"/>
      <c r="AK342" s="68"/>
      <c r="AL342" s="68"/>
      <c r="AM342" s="68"/>
      <c r="AN342" s="68"/>
      <c r="AO342" s="68"/>
      <c r="AP342" s="68"/>
      <c r="AQ342" s="68"/>
      <c r="AR342" s="68"/>
      <c r="AS342" s="68"/>
      <c r="AT342" s="68"/>
      <c r="AU342" s="68"/>
      <c r="AV342" s="68"/>
      <c r="AW342" s="68"/>
      <c r="AX342" s="68"/>
      <c r="AY342" s="68"/>
      <c r="AZ342" s="68"/>
      <c r="BA342" s="68"/>
      <c r="BB342" s="68"/>
      <c r="BC342" s="68"/>
      <c r="BD342" s="68"/>
      <c r="BE342" s="68"/>
      <c r="BF342" s="68"/>
      <c r="BG342" s="68"/>
      <c r="BH342" s="68"/>
      <c r="BI342" s="68"/>
      <c r="BJ342" s="68"/>
      <c r="BK342" s="68"/>
      <c r="BL342" s="68"/>
      <c r="BM342" s="68"/>
      <c r="BN342" s="68"/>
      <c r="BO342" s="68"/>
      <c r="BP342" s="68"/>
      <c r="BQ342" s="68"/>
      <c r="BR342" s="68"/>
      <c r="BS342" s="68"/>
      <c r="BT342" s="68"/>
      <c r="BU342" s="68"/>
      <c r="BV342" s="68"/>
      <c r="BW342" s="68"/>
      <c r="BX342" s="68"/>
      <c r="BY342" s="68"/>
      <c r="BZ342" s="68"/>
      <c r="CA342" s="68"/>
      <c r="CB342" s="68"/>
      <c r="CC342" s="68"/>
    </row>
    <row r="343" spans="1:81" x14ac:dyDescent="0.3">
      <c r="A343" s="89"/>
      <c r="B343" s="4" t="s">
        <v>853</v>
      </c>
      <c r="C343" s="65">
        <v>902</v>
      </c>
      <c r="D343" s="66">
        <v>5</v>
      </c>
      <c r="E343" s="66">
        <v>3</v>
      </c>
      <c r="F343" s="67" t="s">
        <v>849</v>
      </c>
      <c r="G343" s="56"/>
      <c r="H343" s="57">
        <f>H344+H346</f>
        <v>199341.90000000002</v>
      </c>
      <c r="I343" s="57">
        <f>I344+I346</f>
        <v>0</v>
      </c>
      <c r="J343" s="57">
        <f>J344+J346</f>
        <v>0</v>
      </c>
    </row>
    <row r="344" spans="1:81" ht="31.2" x14ac:dyDescent="0.3">
      <c r="A344" s="89"/>
      <c r="B344" s="4" t="s">
        <v>854</v>
      </c>
      <c r="C344" s="65">
        <v>902</v>
      </c>
      <c r="D344" s="66">
        <v>5</v>
      </c>
      <c r="E344" s="66">
        <v>3</v>
      </c>
      <c r="F344" s="67" t="s">
        <v>850</v>
      </c>
      <c r="G344" s="56"/>
      <c r="H344" s="57">
        <f>H345</f>
        <v>39429.599999999999</v>
      </c>
      <c r="I344" s="57">
        <f t="shared" ref="I344:J344" si="50">I345</f>
        <v>0</v>
      </c>
      <c r="J344" s="57">
        <f t="shared" si="50"/>
        <v>0</v>
      </c>
    </row>
    <row r="345" spans="1:81" s="148" customFormat="1" ht="30.75" customHeight="1" x14ac:dyDescent="0.3">
      <c r="A345" s="89"/>
      <c r="B345" s="4" t="s">
        <v>19</v>
      </c>
      <c r="C345" s="65">
        <v>902</v>
      </c>
      <c r="D345" s="66">
        <v>5</v>
      </c>
      <c r="E345" s="66">
        <v>3</v>
      </c>
      <c r="F345" s="67" t="s">
        <v>850</v>
      </c>
      <c r="G345" s="56">
        <v>200</v>
      </c>
      <c r="H345" s="57">
        <v>39429.599999999999</v>
      </c>
      <c r="I345" s="57">
        <v>0</v>
      </c>
      <c r="J345" s="57">
        <v>0</v>
      </c>
      <c r="K345" s="175"/>
      <c r="L345" s="161"/>
      <c r="M345" s="68"/>
      <c r="N345" s="68"/>
      <c r="O345" s="68"/>
      <c r="P345" s="68"/>
      <c r="Q345" s="68"/>
      <c r="R345" s="68"/>
      <c r="S345" s="68"/>
      <c r="T345" s="68"/>
      <c r="U345" s="68"/>
      <c r="V345" s="68"/>
      <c r="W345" s="68"/>
      <c r="X345" s="68"/>
      <c r="Y345" s="68"/>
      <c r="Z345" s="68"/>
      <c r="AA345" s="68"/>
      <c r="AB345" s="68"/>
      <c r="AC345" s="68"/>
      <c r="AD345" s="68"/>
      <c r="AE345" s="68"/>
      <c r="AF345" s="68"/>
      <c r="AG345" s="68"/>
      <c r="AH345" s="68"/>
      <c r="AI345" s="68"/>
      <c r="AJ345" s="68"/>
      <c r="AK345" s="68"/>
      <c r="AL345" s="68"/>
      <c r="AM345" s="68"/>
      <c r="AN345" s="68"/>
      <c r="AO345" s="68"/>
      <c r="AP345" s="68"/>
      <c r="AQ345" s="68"/>
      <c r="AR345" s="68"/>
      <c r="AS345" s="68"/>
      <c r="AT345" s="68"/>
      <c r="AU345" s="68"/>
      <c r="AV345" s="68"/>
      <c r="AW345" s="68"/>
      <c r="AX345" s="68"/>
      <c r="AY345" s="68"/>
      <c r="AZ345" s="68"/>
      <c r="BA345" s="68"/>
      <c r="BB345" s="68"/>
      <c r="BC345" s="68"/>
      <c r="BD345" s="68"/>
      <c r="BE345" s="68"/>
      <c r="BF345" s="68"/>
      <c r="BG345" s="68"/>
      <c r="BH345" s="68"/>
      <c r="BI345" s="68"/>
      <c r="BJ345" s="68"/>
      <c r="BK345" s="68"/>
      <c r="BL345" s="68"/>
      <c r="BM345" s="68"/>
      <c r="BN345" s="68"/>
      <c r="BO345" s="68"/>
      <c r="BP345" s="68"/>
      <c r="BQ345" s="68"/>
      <c r="BR345" s="68"/>
      <c r="BS345" s="68"/>
      <c r="BT345" s="68"/>
      <c r="BU345" s="68"/>
      <c r="BV345" s="68"/>
      <c r="BW345" s="68"/>
      <c r="BX345" s="68"/>
      <c r="BY345" s="68"/>
      <c r="BZ345" s="68"/>
      <c r="CA345" s="68"/>
      <c r="CB345" s="68"/>
      <c r="CC345" s="68"/>
    </row>
    <row r="346" spans="1:81" ht="31.2" x14ac:dyDescent="0.3">
      <c r="A346" s="89"/>
      <c r="B346" s="4" t="s">
        <v>854</v>
      </c>
      <c r="C346" s="65">
        <v>902</v>
      </c>
      <c r="D346" s="66">
        <v>5</v>
      </c>
      <c r="E346" s="66">
        <v>3</v>
      </c>
      <c r="F346" s="67" t="s">
        <v>851</v>
      </c>
      <c r="G346" s="56"/>
      <c r="H346" s="57">
        <f>H347</f>
        <v>159912.30000000002</v>
      </c>
      <c r="I346" s="57">
        <f t="shared" ref="I346:J346" si="51">I347</f>
        <v>0</v>
      </c>
      <c r="J346" s="57">
        <f t="shared" si="51"/>
        <v>0</v>
      </c>
    </row>
    <row r="347" spans="1:81" s="148" customFormat="1" ht="31.2" x14ac:dyDescent="0.3">
      <c r="A347" s="89"/>
      <c r="B347" s="4" t="s">
        <v>19</v>
      </c>
      <c r="C347" s="65">
        <v>902</v>
      </c>
      <c r="D347" s="66">
        <v>5</v>
      </c>
      <c r="E347" s="66">
        <v>3</v>
      </c>
      <c r="F347" s="67" t="s">
        <v>851</v>
      </c>
      <c r="G347" s="56">
        <v>200</v>
      </c>
      <c r="H347" s="57">
        <f>3955.6+155956.7</f>
        <v>159912.30000000002</v>
      </c>
      <c r="I347" s="57">
        <v>0</v>
      </c>
      <c r="J347" s="57">
        <v>0</v>
      </c>
      <c r="K347" s="185">
        <v>155956.70000000001</v>
      </c>
      <c r="L347" s="161"/>
      <c r="M347" s="68"/>
      <c r="N347" s="68"/>
      <c r="O347" s="68"/>
      <c r="P347" s="68"/>
      <c r="Q347" s="68"/>
      <c r="R347" s="68"/>
      <c r="S347" s="68"/>
      <c r="T347" s="68"/>
      <c r="U347" s="68"/>
      <c r="V347" s="68"/>
      <c r="W347" s="68"/>
      <c r="X347" s="68"/>
      <c r="Y347" s="68"/>
      <c r="Z347" s="68"/>
      <c r="AA347" s="68"/>
      <c r="AB347" s="68"/>
      <c r="AC347" s="68"/>
      <c r="AD347" s="68"/>
      <c r="AE347" s="68"/>
      <c r="AF347" s="68"/>
      <c r="AG347" s="68"/>
      <c r="AH347" s="68"/>
      <c r="AI347" s="68"/>
      <c r="AJ347" s="68"/>
      <c r="AK347" s="68"/>
      <c r="AL347" s="68"/>
      <c r="AM347" s="68"/>
      <c r="AN347" s="68"/>
      <c r="AO347" s="68"/>
      <c r="AP347" s="68"/>
      <c r="AQ347" s="68"/>
      <c r="AR347" s="68"/>
      <c r="AS347" s="68"/>
      <c r="AT347" s="68"/>
      <c r="AU347" s="68"/>
      <c r="AV347" s="68"/>
      <c r="AW347" s="68"/>
      <c r="AX347" s="68"/>
      <c r="AY347" s="68"/>
      <c r="AZ347" s="68"/>
      <c r="BA347" s="68"/>
      <c r="BB347" s="68"/>
      <c r="BC347" s="68"/>
      <c r="BD347" s="68"/>
      <c r="BE347" s="68"/>
      <c r="BF347" s="68"/>
      <c r="BG347" s="68"/>
      <c r="BH347" s="68"/>
      <c r="BI347" s="68"/>
      <c r="BJ347" s="68"/>
      <c r="BK347" s="68"/>
      <c r="BL347" s="68"/>
      <c r="BM347" s="68"/>
      <c r="BN347" s="68"/>
      <c r="BO347" s="68"/>
      <c r="BP347" s="68"/>
      <c r="BQ347" s="68"/>
      <c r="BR347" s="68"/>
      <c r="BS347" s="68"/>
      <c r="BT347" s="68"/>
      <c r="BU347" s="68"/>
      <c r="BV347" s="68"/>
      <c r="BW347" s="68"/>
      <c r="BX347" s="68"/>
      <c r="BY347" s="68"/>
      <c r="BZ347" s="68"/>
      <c r="CA347" s="68"/>
      <c r="CB347" s="68"/>
      <c r="CC347" s="68"/>
    </row>
    <row r="348" spans="1:81" ht="21.6" customHeight="1" x14ac:dyDescent="0.3">
      <c r="A348" s="89"/>
      <c r="B348" s="4" t="s">
        <v>314</v>
      </c>
      <c r="C348" s="65">
        <v>902</v>
      </c>
      <c r="D348" s="66">
        <v>5</v>
      </c>
      <c r="E348" s="66">
        <v>3</v>
      </c>
      <c r="F348" s="67" t="s">
        <v>315</v>
      </c>
      <c r="G348" s="56"/>
      <c r="H348" s="57">
        <f>H349+H352</f>
        <v>26182.300000000003</v>
      </c>
      <c r="I348" s="57">
        <f t="shared" ref="I348:J348" si="52">I349+I352</f>
        <v>0</v>
      </c>
      <c r="J348" s="57">
        <f t="shared" si="52"/>
        <v>0</v>
      </c>
    </row>
    <row r="349" spans="1:81" x14ac:dyDescent="0.3">
      <c r="A349" s="89"/>
      <c r="B349" s="4" t="s">
        <v>316</v>
      </c>
      <c r="C349" s="65">
        <v>902</v>
      </c>
      <c r="D349" s="66">
        <v>5</v>
      </c>
      <c r="E349" s="66">
        <v>3</v>
      </c>
      <c r="F349" s="67" t="s">
        <v>317</v>
      </c>
      <c r="G349" s="56"/>
      <c r="H349" s="57">
        <f>H350</f>
        <v>14084.1</v>
      </c>
      <c r="I349" s="57">
        <f t="shared" ref="I349:J353" si="53">I350</f>
        <v>0</v>
      </c>
      <c r="J349" s="57">
        <f t="shared" si="53"/>
        <v>0</v>
      </c>
    </row>
    <row r="350" spans="1:81" ht="62.4" x14ac:dyDescent="0.3">
      <c r="A350" s="89"/>
      <c r="B350" s="4" t="s">
        <v>738</v>
      </c>
      <c r="C350" s="65">
        <v>902</v>
      </c>
      <c r="D350" s="66">
        <v>5</v>
      </c>
      <c r="E350" s="66">
        <v>3</v>
      </c>
      <c r="F350" s="67" t="s">
        <v>318</v>
      </c>
      <c r="G350" s="56"/>
      <c r="H350" s="57">
        <f>H351</f>
        <v>14084.1</v>
      </c>
      <c r="I350" s="57">
        <f t="shared" si="53"/>
        <v>0</v>
      </c>
      <c r="J350" s="57">
        <f t="shared" si="53"/>
        <v>0</v>
      </c>
    </row>
    <row r="351" spans="1:81" x14ac:dyDescent="0.3">
      <c r="A351" s="89"/>
      <c r="B351" s="4" t="s">
        <v>198</v>
      </c>
      <c r="C351" s="65">
        <v>902</v>
      </c>
      <c r="D351" s="66">
        <v>5</v>
      </c>
      <c r="E351" s="66">
        <v>3</v>
      </c>
      <c r="F351" s="67" t="s">
        <v>318</v>
      </c>
      <c r="G351" s="56">
        <v>500</v>
      </c>
      <c r="H351" s="57">
        <v>14084.1</v>
      </c>
      <c r="I351" s="57">
        <v>0</v>
      </c>
      <c r="J351" s="57">
        <v>0</v>
      </c>
    </row>
    <row r="352" spans="1:81" x14ac:dyDescent="0.3">
      <c r="A352" s="89"/>
      <c r="B352" s="4" t="s">
        <v>934</v>
      </c>
      <c r="C352" s="65">
        <v>902</v>
      </c>
      <c r="D352" s="66">
        <v>5</v>
      </c>
      <c r="E352" s="66">
        <v>3</v>
      </c>
      <c r="F352" s="67" t="s">
        <v>932</v>
      </c>
      <c r="G352" s="56"/>
      <c r="H352" s="57">
        <f>H353</f>
        <v>12098.2</v>
      </c>
      <c r="I352" s="57">
        <f t="shared" si="53"/>
        <v>0</v>
      </c>
      <c r="J352" s="57">
        <f t="shared" si="53"/>
        <v>0</v>
      </c>
    </row>
    <row r="353" spans="1:12" x14ac:dyDescent="0.3">
      <c r="A353" s="89"/>
      <c r="B353" s="4" t="s">
        <v>90</v>
      </c>
      <c r="C353" s="65">
        <v>902</v>
      </c>
      <c r="D353" s="66">
        <v>5</v>
      </c>
      <c r="E353" s="66">
        <v>3</v>
      </c>
      <c r="F353" s="67" t="s">
        <v>933</v>
      </c>
      <c r="G353" s="56"/>
      <c r="H353" s="57">
        <f>H354</f>
        <v>12098.2</v>
      </c>
      <c r="I353" s="57">
        <f t="shared" si="53"/>
        <v>0</v>
      </c>
      <c r="J353" s="57">
        <f t="shared" si="53"/>
        <v>0</v>
      </c>
    </row>
    <row r="354" spans="1:12" x14ac:dyDescent="0.3">
      <c r="A354" s="89"/>
      <c r="B354" s="4" t="s">
        <v>198</v>
      </c>
      <c r="C354" s="65">
        <v>902</v>
      </c>
      <c r="D354" s="66">
        <v>5</v>
      </c>
      <c r="E354" s="66">
        <v>3</v>
      </c>
      <c r="F354" s="67" t="s">
        <v>933</v>
      </c>
      <c r="G354" s="56">
        <v>500</v>
      </c>
      <c r="H354" s="57">
        <v>12098.2</v>
      </c>
      <c r="I354" s="57">
        <v>0</v>
      </c>
      <c r="J354" s="57">
        <v>0</v>
      </c>
      <c r="K354" s="185">
        <v>12098.2</v>
      </c>
    </row>
    <row r="355" spans="1:12" x14ac:dyDescent="0.3">
      <c r="A355" s="89"/>
      <c r="B355" s="4" t="s">
        <v>319</v>
      </c>
      <c r="C355" s="65">
        <v>902</v>
      </c>
      <c r="D355" s="66">
        <v>5</v>
      </c>
      <c r="E355" s="66">
        <v>5</v>
      </c>
      <c r="F355" s="67"/>
      <c r="G355" s="56"/>
      <c r="H355" s="57">
        <f>H356</f>
        <v>10321.400000000001</v>
      </c>
      <c r="I355" s="57">
        <f t="shared" ref="I355:J357" si="54">I356</f>
        <v>10165.6</v>
      </c>
      <c r="J355" s="57">
        <f t="shared" si="54"/>
        <v>10244.900000000001</v>
      </c>
    </row>
    <row r="356" spans="1:12" x14ac:dyDescent="0.3">
      <c r="A356" s="89"/>
      <c r="B356" s="4" t="s">
        <v>85</v>
      </c>
      <c r="C356" s="65">
        <v>902</v>
      </c>
      <c r="D356" s="66">
        <v>5</v>
      </c>
      <c r="E356" s="66">
        <v>5</v>
      </c>
      <c r="F356" s="67" t="s">
        <v>86</v>
      </c>
      <c r="G356" s="56"/>
      <c r="H356" s="57">
        <f>H357</f>
        <v>10321.400000000001</v>
      </c>
      <c r="I356" s="57">
        <f t="shared" si="54"/>
        <v>10165.6</v>
      </c>
      <c r="J356" s="57">
        <f t="shared" si="54"/>
        <v>10244.900000000001</v>
      </c>
    </row>
    <row r="357" spans="1:12" x14ac:dyDescent="0.3">
      <c r="A357" s="89"/>
      <c r="B357" s="4" t="s">
        <v>320</v>
      </c>
      <c r="C357" s="65">
        <v>902</v>
      </c>
      <c r="D357" s="66">
        <v>5</v>
      </c>
      <c r="E357" s="66">
        <v>5</v>
      </c>
      <c r="F357" s="67" t="s">
        <v>154</v>
      </c>
      <c r="G357" s="56"/>
      <c r="H357" s="57">
        <f>H358</f>
        <v>10321.400000000001</v>
      </c>
      <c r="I357" s="57">
        <f t="shared" si="54"/>
        <v>10165.6</v>
      </c>
      <c r="J357" s="57">
        <f t="shared" si="54"/>
        <v>10244.900000000001</v>
      </c>
    </row>
    <row r="358" spans="1:12" ht="31.2" x14ac:dyDescent="0.3">
      <c r="A358" s="89"/>
      <c r="B358" s="4" t="s">
        <v>147</v>
      </c>
      <c r="C358" s="65">
        <v>902</v>
      </c>
      <c r="D358" s="66">
        <v>5</v>
      </c>
      <c r="E358" s="66">
        <v>5</v>
      </c>
      <c r="F358" s="67" t="s">
        <v>155</v>
      </c>
      <c r="G358" s="56"/>
      <c r="H358" s="57">
        <f>H359+H360+H361</f>
        <v>10321.400000000001</v>
      </c>
      <c r="I358" s="57">
        <f>I359+I360+I361</f>
        <v>10165.6</v>
      </c>
      <c r="J358" s="57">
        <f>J359+J360+J361</f>
        <v>10244.900000000001</v>
      </c>
    </row>
    <row r="359" spans="1:12" ht="62.4" x14ac:dyDescent="0.3">
      <c r="A359" s="89"/>
      <c r="B359" s="4" t="s">
        <v>57</v>
      </c>
      <c r="C359" s="65">
        <v>902</v>
      </c>
      <c r="D359" s="66">
        <v>5</v>
      </c>
      <c r="E359" s="66">
        <v>5</v>
      </c>
      <c r="F359" s="67" t="s">
        <v>155</v>
      </c>
      <c r="G359" s="56">
        <v>100</v>
      </c>
      <c r="H359" s="57">
        <f>9436.7+117</f>
        <v>9553.7000000000007</v>
      </c>
      <c r="I359" s="57">
        <v>9436.7000000000007</v>
      </c>
      <c r="J359" s="57">
        <v>9436.7000000000007</v>
      </c>
    </row>
    <row r="360" spans="1:12" ht="31.2" x14ac:dyDescent="0.3">
      <c r="A360" s="89"/>
      <c r="B360" s="4" t="s">
        <v>19</v>
      </c>
      <c r="C360" s="65">
        <v>902</v>
      </c>
      <c r="D360" s="66">
        <v>5</v>
      </c>
      <c r="E360" s="66">
        <v>5</v>
      </c>
      <c r="F360" s="67" t="s">
        <v>155</v>
      </c>
      <c r="G360" s="56">
        <v>200</v>
      </c>
      <c r="H360" s="57">
        <f>616.6+117</f>
        <v>733.6</v>
      </c>
      <c r="I360" s="57">
        <v>718.9</v>
      </c>
      <c r="J360" s="57">
        <v>798.2</v>
      </c>
    </row>
    <row r="361" spans="1:12" x14ac:dyDescent="0.3">
      <c r="A361" s="89"/>
      <c r="B361" s="4" t="s">
        <v>61</v>
      </c>
      <c r="C361" s="65">
        <v>902</v>
      </c>
      <c r="D361" s="66">
        <v>5</v>
      </c>
      <c r="E361" s="66">
        <v>5</v>
      </c>
      <c r="F361" s="67" t="s">
        <v>155</v>
      </c>
      <c r="G361" s="56">
        <v>800</v>
      </c>
      <c r="H361" s="57">
        <f>10+24.1</f>
        <v>34.1</v>
      </c>
      <c r="I361" s="57">
        <v>10</v>
      </c>
      <c r="J361" s="57">
        <v>10</v>
      </c>
      <c r="K361" s="175">
        <v>24.1</v>
      </c>
    </row>
    <row r="362" spans="1:12" x14ac:dyDescent="0.3">
      <c r="A362" s="89"/>
      <c r="B362" s="4" t="s">
        <v>321</v>
      </c>
      <c r="C362" s="65">
        <v>902</v>
      </c>
      <c r="D362" s="66">
        <v>7</v>
      </c>
      <c r="E362" s="66"/>
      <c r="F362" s="67"/>
      <c r="G362" s="56"/>
      <c r="H362" s="57">
        <f>H383+H394+H363+H377</f>
        <v>231915.5</v>
      </c>
      <c r="I362" s="57">
        <f>I383+I394+I363+I377</f>
        <v>64386.2</v>
      </c>
      <c r="J362" s="57">
        <f>J383+J394+J363+J377</f>
        <v>64717.099999999991</v>
      </c>
    </row>
    <row r="363" spans="1:12" collapsed="1" x14ac:dyDescent="0.3">
      <c r="A363" s="89"/>
      <c r="B363" s="4" t="s">
        <v>322</v>
      </c>
      <c r="C363" s="65">
        <v>902</v>
      </c>
      <c r="D363" s="66">
        <v>7</v>
      </c>
      <c r="E363" s="66">
        <v>1</v>
      </c>
      <c r="F363" s="67"/>
      <c r="G363" s="56"/>
      <c r="H363" s="57">
        <f>H369+H364</f>
        <v>156660.20000000001</v>
      </c>
      <c r="I363" s="57">
        <f>I369+I364</f>
        <v>0</v>
      </c>
      <c r="J363" s="57">
        <f>J369+J364</f>
        <v>0</v>
      </c>
    </row>
    <row r="364" spans="1:12" hidden="1" outlineLevel="1" x14ac:dyDescent="0.3">
      <c r="A364" s="89"/>
      <c r="B364" s="4" t="s">
        <v>746</v>
      </c>
      <c r="C364" s="65">
        <v>902</v>
      </c>
      <c r="D364" s="66">
        <v>7</v>
      </c>
      <c r="E364" s="66">
        <v>1</v>
      </c>
      <c r="F364" s="67" t="s">
        <v>335</v>
      </c>
      <c r="G364" s="56"/>
      <c r="H364" s="57">
        <f t="shared" ref="H364:J367" si="55">H365</f>
        <v>0</v>
      </c>
      <c r="I364" s="57">
        <f t="shared" si="55"/>
        <v>0</v>
      </c>
      <c r="J364" s="57">
        <f t="shared" si="55"/>
        <v>0</v>
      </c>
    </row>
    <row r="365" spans="1:12" hidden="1" outlineLevel="1" x14ac:dyDescent="0.3">
      <c r="A365" s="89"/>
      <c r="B365" s="4" t="s">
        <v>336</v>
      </c>
      <c r="C365" s="65">
        <v>902</v>
      </c>
      <c r="D365" s="66">
        <v>7</v>
      </c>
      <c r="E365" s="66">
        <v>1</v>
      </c>
      <c r="F365" s="67" t="s">
        <v>337</v>
      </c>
      <c r="G365" s="56"/>
      <c r="H365" s="57">
        <f t="shared" si="55"/>
        <v>0</v>
      </c>
      <c r="I365" s="57">
        <f t="shared" si="55"/>
        <v>0</v>
      </c>
      <c r="J365" s="57">
        <f t="shared" si="55"/>
        <v>0</v>
      </c>
      <c r="L365" s="68"/>
    </row>
    <row r="366" spans="1:12" ht="46.8" hidden="1" outlineLevel="1" x14ac:dyDescent="0.3">
      <c r="A366" s="89"/>
      <c r="B366" s="4" t="s">
        <v>747</v>
      </c>
      <c r="C366" s="65">
        <v>902</v>
      </c>
      <c r="D366" s="66">
        <v>7</v>
      </c>
      <c r="E366" s="66">
        <v>1</v>
      </c>
      <c r="F366" s="67" t="s">
        <v>474</v>
      </c>
      <c r="G366" s="56"/>
      <c r="H366" s="57">
        <f t="shared" si="55"/>
        <v>0</v>
      </c>
      <c r="I366" s="57">
        <f t="shared" si="55"/>
        <v>0</v>
      </c>
      <c r="J366" s="57">
        <f t="shared" si="55"/>
        <v>0</v>
      </c>
      <c r="L366" s="68"/>
    </row>
    <row r="367" spans="1:12" ht="93.6" hidden="1" outlineLevel="1" x14ac:dyDescent="0.3">
      <c r="A367" s="89"/>
      <c r="B367" s="4" t="s">
        <v>749</v>
      </c>
      <c r="C367" s="65">
        <v>902</v>
      </c>
      <c r="D367" s="66">
        <v>7</v>
      </c>
      <c r="E367" s="66">
        <v>1</v>
      </c>
      <c r="F367" s="67" t="s">
        <v>748</v>
      </c>
      <c r="G367" s="56"/>
      <c r="H367" s="57">
        <f t="shared" si="55"/>
        <v>0</v>
      </c>
      <c r="I367" s="57">
        <f t="shared" si="55"/>
        <v>0</v>
      </c>
      <c r="J367" s="57">
        <f t="shared" si="55"/>
        <v>0</v>
      </c>
      <c r="L367" s="68"/>
    </row>
    <row r="368" spans="1:12" ht="31.2" hidden="1" outlineLevel="1" x14ac:dyDescent="0.3">
      <c r="A368" s="89"/>
      <c r="B368" s="4" t="s">
        <v>19</v>
      </c>
      <c r="C368" s="65">
        <v>902</v>
      </c>
      <c r="D368" s="66">
        <v>7</v>
      </c>
      <c r="E368" s="66">
        <v>1</v>
      </c>
      <c r="F368" s="67" t="s">
        <v>748</v>
      </c>
      <c r="G368" s="56">
        <v>200</v>
      </c>
      <c r="H368" s="57">
        <v>0</v>
      </c>
      <c r="I368" s="57">
        <v>0</v>
      </c>
      <c r="J368" s="57">
        <v>0</v>
      </c>
      <c r="L368" s="68"/>
    </row>
    <row r="369" spans="1:12" ht="31.2" x14ac:dyDescent="0.3">
      <c r="A369" s="89"/>
      <c r="B369" s="4" t="s">
        <v>323</v>
      </c>
      <c r="C369" s="65">
        <v>902</v>
      </c>
      <c r="D369" s="66">
        <v>7</v>
      </c>
      <c r="E369" s="66">
        <v>1</v>
      </c>
      <c r="F369" s="67" t="s">
        <v>324</v>
      </c>
      <c r="G369" s="56"/>
      <c r="H369" s="57">
        <f t="shared" ref="H369:J370" si="56">H370</f>
        <v>156660.20000000001</v>
      </c>
      <c r="I369" s="57">
        <f t="shared" si="56"/>
        <v>0</v>
      </c>
      <c r="J369" s="57">
        <f t="shared" si="56"/>
        <v>0</v>
      </c>
      <c r="L369" s="68"/>
    </row>
    <row r="370" spans="1:12" ht="31.2" x14ac:dyDescent="0.3">
      <c r="A370" s="89"/>
      <c r="B370" s="4" t="s">
        <v>325</v>
      </c>
      <c r="C370" s="65">
        <v>902</v>
      </c>
      <c r="D370" s="66">
        <v>7</v>
      </c>
      <c r="E370" s="66">
        <v>1</v>
      </c>
      <c r="F370" s="67" t="s">
        <v>326</v>
      </c>
      <c r="G370" s="56"/>
      <c r="H370" s="57">
        <f t="shared" si="56"/>
        <v>156660.20000000001</v>
      </c>
      <c r="I370" s="57">
        <f t="shared" si="56"/>
        <v>0</v>
      </c>
      <c r="J370" s="57">
        <f t="shared" si="56"/>
        <v>0</v>
      </c>
      <c r="L370" s="68"/>
    </row>
    <row r="371" spans="1:12" ht="31.2" x14ac:dyDescent="0.3">
      <c r="A371" s="89"/>
      <c r="B371" s="4" t="s">
        <v>327</v>
      </c>
      <c r="C371" s="65">
        <v>902</v>
      </c>
      <c r="D371" s="66">
        <v>7</v>
      </c>
      <c r="E371" s="66">
        <v>1</v>
      </c>
      <c r="F371" s="67" t="s">
        <v>328</v>
      </c>
      <c r="G371" s="56"/>
      <c r="H371" s="57">
        <f>H372+H375</f>
        <v>156660.20000000001</v>
      </c>
      <c r="I371" s="57">
        <f>I372+I375</f>
        <v>0</v>
      </c>
      <c r="J371" s="57">
        <f>J372+J375</f>
        <v>0</v>
      </c>
      <c r="L371" s="68"/>
    </row>
    <row r="372" spans="1:12" ht="46.8" x14ac:dyDescent="0.3">
      <c r="A372" s="89"/>
      <c r="B372" s="4" t="s">
        <v>329</v>
      </c>
      <c r="C372" s="65">
        <v>902</v>
      </c>
      <c r="D372" s="66">
        <v>7</v>
      </c>
      <c r="E372" s="66">
        <v>1</v>
      </c>
      <c r="F372" s="67" t="s">
        <v>330</v>
      </c>
      <c r="G372" s="56"/>
      <c r="H372" s="57">
        <f>H374+H373</f>
        <v>37761.699999999997</v>
      </c>
      <c r="I372" s="57">
        <f t="shared" ref="I372:J372" si="57">I374+I373</f>
        <v>0</v>
      </c>
      <c r="J372" s="57">
        <f t="shared" si="57"/>
        <v>0</v>
      </c>
      <c r="L372" s="68"/>
    </row>
    <row r="373" spans="1:12" ht="31.2" x14ac:dyDescent="0.3">
      <c r="A373" s="89"/>
      <c r="B373" s="4" t="s">
        <v>19</v>
      </c>
      <c r="C373" s="65">
        <v>902</v>
      </c>
      <c r="D373" s="66">
        <v>7</v>
      </c>
      <c r="E373" s="66">
        <v>1</v>
      </c>
      <c r="F373" s="67" t="s">
        <v>330</v>
      </c>
      <c r="G373" s="56">
        <v>200</v>
      </c>
      <c r="H373" s="57">
        <v>1975</v>
      </c>
      <c r="I373" s="57">
        <v>0</v>
      </c>
      <c r="J373" s="57">
        <v>0</v>
      </c>
      <c r="L373" s="68"/>
    </row>
    <row r="374" spans="1:12" ht="31.2" x14ac:dyDescent="0.3">
      <c r="A374" s="89"/>
      <c r="B374" s="4" t="s">
        <v>34</v>
      </c>
      <c r="C374" s="65">
        <v>902</v>
      </c>
      <c r="D374" s="66">
        <v>7</v>
      </c>
      <c r="E374" s="66">
        <v>1</v>
      </c>
      <c r="F374" s="67" t="s">
        <v>330</v>
      </c>
      <c r="G374" s="56">
        <v>400</v>
      </c>
      <c r="H374" s="57">
        <f>33332.7+2354+100</f>
        <v>35786.699999999997</v>
      </c>
      <c r="I374" s="57">
        <v>0</v>
      </c>
      <c r="J374" s="57">
        <v>0</v>
      </c>
      <c r="K374" s="175">
        <v>100</v>
      </c>
      <c r="L374" s="68"/>
    </row>
    <row r="375" spans="1:12" ht="78" x14ac:dyDescent="0.3">
      <c r="A375" s="89"/>
      <c r="B375" s="4" t="s">
        <v>918</v>
      </c>
      <c r="C375" s="65">
        <v>902</v>
      </c>
      <c r="D375" s="66">
        <v>7</v>
      </c>
      <c r="E375" s="66">
        <v>1</v>
      </c>
      <c r="F375" s="67" t="s">
        <v>331</v>
      </c>
      <c r="G375" s="56"/>
      <c r="H375" s="57">
        <f>H376</f>
        <v>118898.5</v>
      </c>
      <c r="I375" s="57">
        <f>I376</f>
        <v>0</v>
      </c>
      <c r="J375" s="57">
        <f>J376</f>
        <v>0</v>
      </c>
      <c r="L375" s="68"/>
    </row>
    <row r="376" spans="1:12" ht="31.2" collapsed="1" x14ac:dyDescent="0.3">
      <c r="A376" s="89"/>
      <c r="B376" s="4" t="s">
        <v>34</v>
      </c>
      <c r="C376" s="65">
        <v>902</v>
      </c>
      <c r="D376" s="66">
        <v>7</v>
      </c>
      <c r="E376" s="66">
        <v>1</v>
      </c>
      <c r="F376" s="67" t="s">
        <v>331</v>
      </c>
      <c r="G376" s="56">
        <v>400</v>
      </c>
      <c r="H376" s="57">
        <f>28163.4+4536.8+86198.3</f>
        <v>118898.5</v>
      </c>
      <c r="I376" s="57">
        <v>0</v>
      </c>
      <c r="J376" s="57">
        <v>0</v>
      </c>
      <c r="K376" s="185">
        <v>86198.3</v>
      </c>
      <c r="L376" s="68"/>
    </row>
    <row r="377" spans="1:12" hidden="1" outlineLevel="1" x14ac:dyDescent="0.3">
      <c r="A377" s="89"/>
      <c r="B377" s="4" t="s">
        <v>503</v>
      </c>
      <c r="C377" s="65">
        <v>902</v>
      </c>
      <c r="D377" s="66">
        <v>7</v>
      </c>
      <c r="E377" s="66">
        <v>2</v>
      </c>
      <c r="F377" s="67"/>
      <c r="G377" s="56"/>
      <c r="H377" s="57">
        <f>H378</f>
        <v>0</v>
      </c>
      <c r="I377" s="57">
        <f t="shared" ref="I377:J381" si="58">I378</f>
        <v>0</v>
      </c>
      <c r="J377" s="57">
        <f t="shared" si="58"/>
        <v>0</v>
      </c>
      <c r="L377" s="68"/>
    </row>
    <row r="378" spans="1:12" ht="31.2" hidden="1" outlineLevel="1" x14ac:dyDescent="0.3">
      <c r="A378" s="89"/>
      <c r="B378" s="4" t="s">
        <v>403</v>
      </c>
      <c r="C378" s="65">
        <v>902</v>
      </c>
      <c r="D378" s="66">
        <v>7</v>
      </c>
      <c r="E378" s="66">
        <v>2</v>
      </c>
      <c r="F378" s="67" t="s">
        <v>324</v>
      </c>
      <c r="G378" s="56"/>
      <c r="H378" s="57">
        <f>H379</f>
        <v>0</v>
      </c>
      <c r="I378" s="57">
        <f t="shared" si="58"/>
        <v>0</v>
      </c>
      <c r="J378" s="57">
        <f t="shared" si="58"/>
        <v>0</v>
      </c>
      <c r="L378" s="68"/>
    </row>
    <row r="379" spans="1:12" ht="31.2" hidden="1" outlineLevel="1" x14ac:dyDescent="0.3">
      <c r="A379" s="89"/>
      <c r="B379" s="4" t="s">
        <v>404</v>
      </c>
      <c r="C379" s="65">
        <v>902</v>
      </c>
      <c r="D379" s="66">
        <v>7</v>
      </c>
      <c r="E379" s="66">
        <v>2</v>
      </c>
      <c r="F379" s="67" t="s">
        <v>326</v>
      </c>
      <c r="G379" s="56"/>
      <c r="H379" s="57">
        <f>H380</f>
        <v>0</v>
      </c>
      <c r="I379" s="57">
        <f t="shared" si="58"/>
        <v>0</v>
      </c>
      <c r="J379" s="57">
        <f t="shared" si="58"/>
        <v>0</v>
      </c>
      <c r="K379" s="68"/>
      <c r="L379" s="68"/>
    </row>
    <row r="380" spans="1:12" ht="31.2" hidden="1" outlineLevel="1" x14ac:dyDescent="0.3">
      <c r="A380" s="89"/>
      <c r="B380" s="4" t="s">
        <v>719</v>
      </c>
      <c r="C380" s="65">
        <v>902</v>
      </c>
      <c r="D380" s="66">
        <v>7</v>
      </c>
      <c r="E380" s="66">
        <v>2</v>
      </c>
      <c r="F380" s="67" t="s">
        <v>718</v>
      </c>
      <c r="G380" s="56"/>
      <c r="H380" s="57">
        <f>H381</f>
        <v>0</v>
      </c>
      <c r="I380" s="57">
        <f t="shared" si="58"/>
        <v>0</v>
      </c>
      <c r="J380" s="57">
        <f t="shared" si="58"/>
        <v>0</v>
      </c>
      <c r="K380" s="68"/>
      <c r="L380" s="68"/>
    </row>
    <row r="381" spans="1:12" ht="46.8" hidden="1" outlineLevel="1" x14ac:dyDescent="0.3">
      <c r="A381" s="89"/>
      <c r="B381" s="4" t="s">
        <v>329</v>
      </c>
      <c r="C381" s="65">
        <v>902</v>
      </c>
      <c r="D381" s="66">
        <v>7</v>
      </c>
      <c r="E381" s="66">
        <v>2</v>
      </c>
      <c r="F381" s="67" t="s">
        <v>762</v>
      </c>
      <c r="G381" s="56"/>
      <c r="H381" s="57">
        <f>H382</f>
        <v>0</v>
      </c>
      <c r="I381" s="57">
        <f t="shared" si="58"/>
        <v>0</v>
      </c>
      <c r="J381" s="57">
        <f t="shared" si="58"/>
        <v>0</v>
      </c>
      <c r="K381" s="68"/>
      <c r="L381" s="68"/>
    </row>
    <row r="382" spans="1:12" ht="31.2" hidden="1" outlineLevel="1" x14ac:dyDescent="0.3">
      <c r="A382" s="89"/>
      <c r="B382" s="4" t="s">
        <v>34</v>
      </c>
      <c r="C382" s="65">
        <v>902</v>
      </c>
      <c r="D382" s="66">
        <v>7</v>
      </c>
      <c r="E382" s="66">
        <v>2</v>
      </c>
      <c r="F382" s="67" t="s">
        <v>762</v>
      </c>
      <c r="G382" s="56">
        <v>400</v>
      </c>
      <c r="H382" s="57">
        <v>0</v>
      </c>
      <c r="I382" s="57">
        <v>0</v>
      </c>
      <c r="J382" s="57">
        <v>0</v>
      </c>
      <c r="K382" s="68"/>
      <c r="L382" s="68"/>
    </row>
    <row r="383" spans="1:12" x14ac:dyDescent="0.3">
      <c r="A383" s="89"/>
      <c r="B383" s="4" t="s">
        <v>332</v>
      </c>
      <c r="C383" s="65">
        <v>902</v>
      </c>
      <c r="D383" s="66">
        <v>7</v>
      </c>
      <c r="E383" s="66">
        <v>7</v>
      </c>
      <c r="F383" s="67"/>
      <c r="G383" s="56"/>
      <c r="H383" s="57">
        <f>H384+H389</f>
        <v>153.19999999999999</v>
      </c>
      <c r="I383" s="57">
        <f>I384+I389</f>
        <v>153.19999999999999</v>
      </c>
      <c r="J383" s="57">
        <f>J384+J389</f>
        <v>153.19999999999999</v>
      </c>
      <c r="K383" s="68"/>
      <c r="L383" s="68"/>
    </row>
    <row r="384" spans="1:12" x14ac:dyDescent="0.3">
      <c r="A384" s="89"/>
      <c r="B384" s="4" t="s">
        <v>26</v>
      </c>
      <c r="C384" s="65">
        <v>902</v>
      </c>
      <c r="D384" s="66">
        <v>7</v>
      </c>
      <c r="E384" s="66">
        <v>7</v>
      </c>
      <c r="F384" s="67" t="s">
        <v>27</v>
      </c>
      <c r="G384" s="56"/>
      <c r="H384" s="57">
        <f>H385</f>
        <v>153.19999999999999</v>
      </c>
      <c r="I384" s="57">
        <f t="shared" ref="I384:J387" si="59">I385</f>
        <v>153.19999999999999</v>
      </c>
      <c r="J384" s="57">
        <f t="shared" si="59"/>
        <v>153.19999999999999</v>
      </c>
      <c r="K384" s="68"/>
      <c r="L384" s="68"/>
    </row>
    <row r="385" spans="1:13" x14ac:dyDescent="0.3">
      <c r="A385" s="89"/>
      <c r="B385" s="4" t="s">
        <v>28</v>
      </c>
      <c r="C385" s="65">
        <v>902</v>
      </c>
      <c r="D385" s="66">
        <v>7</v>
      </c>
      <c r="E385" s="66">
        <v>7</v>
      </c>
      <c r="F385" s="67" t="s">
        <v>29</v>
      </c>
      <c r="G385" s="56"/>
      <c r="H385" s="57">
        <f>H386</f>
        <v>153.19999999999999</v>
      </c>
      <c r="I385" s="57">
        <f t="shared" si="59"/>
        <v>153.19999999999999</v>
      </c>
      <c r="J385" s="57">
        <f t="shared" si="59"/>
        <v>153.19999999999999</v>
      </c>
      <c r="K385" s="68"/>
      <c r="L385" s="68"/>
    </row>
    <row r="386" spans="1:13" ht="31.2" x14ac:dyDescent="0.3">
      <c r="A386" s="89"/>
      <c r="B386" s="4" t="s">
        <v>30</v>
      </c>
      <c r="C386" s="65">
        <v>902</v>
      </c>
      <c r="D386" s="66">
        <v>7</v>
      </c>
      <c r="E386" s="66">
        <v>7</v>
      </c>
      <c r="F386" s="67" t="s">
        <v>31</v>
      </c>
      <c r="G386" s="56"/>
      <c r="H386" s="57">
        <f>H387</f>
        <v>153.19999999999999</v>
      </c>
      <c r="I386" s="57">
        <f t="shared" si="59"/>
        <v>153.19999999999999</v>
      </c>
      <c r="J386" s="57">
        <f t="shared" si="59"/>
        <v>153.19999999999999</v>
      </c>
      <c r="K386" s="68"/>
      <c r="L386" s="68"/>
    </row>
    <row r="387" spans="1:13" ht="87.6" customHeight="1" x14ac:dyDescent="0.3">
      <c r="A387" s="89"/>
      <c r="B387" s="4" t="s">
        <v>944</v>
      </c>
      <c r="C387" s="65">
        <v>902</v>
      </c>
      <c r="D387" s="66">
        <v>7</v>
      </c>
      <c r="E387" s="66">
        <v>7</v>
      </c>
      <c r="F387" s="67" t="s">
        <v>763</v>
      </c>
      <c r="G387" s="56"/>
      <c r="H387" s="57">
        <f>H388</f>
        <v>153.19999999999999</v>
      </c>
      <c r="I387" s="57">
        <f t="shared" si="59"/>
        <v>153.19999999999999</v>
      </c>
      <c r="J387" s="57">
        <f t="shared" si="59"/>
        <v>153.19999999999999</v>
      </c>
      <c r="K387" s="68"/>
      <c r="L387" s="68"/>
    </row>
    <row r="388" spans="1:13" ht="31.2" collapsed="1" x14ac:dyDescent="0.3">
      <c r="A388" s="89"/>
      <c r="B388" s="4" t="s">
        <v>19</v>
      </c>
      <c r="C388" s="65">
        <v>902</v>
      </c>
      <c r="D388" s="66">
        <v>7</v>
      </c>
      <c r="E388" s="66">
        <v>7</v>
      </c>
      <c r="F388" s="67" t="s">
        <v>763</v>
      </c>
      <c r="G388" s="56">
        <v>200</v>
      </c>
      <c r="H388" s="57">
        <f>61.4+91.8</f>
        <v>153.19999999999999</v>
      </c>
      <c r="I388" s="57">
        <f>61.4+91.8</f>
        <v>153.19999999999999</v>
      </c>
      <c r="J388" s="57">
        <f>61.4+91.8</f>
        <v>153.19999999999999</v>
      </c>
      <c r="K388" s="68">
        <v>91.8</v>
      </c>
      <c r="L388" s="68">
        <v>91.8</v>
      </c>
      <c r="M388" s="68">
        <v>91.8</v>
      </c>
    </row>
    <row r="389" spans="1:13" hidden="1" outlineLevel="1" x14ac:dyDescent="0.3">
      <c r="A389" s="89"/>
      <c r="B389" s="4" t="s">
        <v>703</v>
      </c>
      <c r="C389" s="65">
        <v>902</v>
      </c>
      <c r="D389" s="66">
        <v>7</v>
      </c>
      <c r="E389" s="66">
        <v>7</v>
      </c>
      <c r="F389" s="67" t="s">
        <v>648</v>
      </c>
      <c r="G389" s="56"/>
      <c r="H389" s="57">
        <f>H390</f>
        <v>0</v>
      </c>
      <c r="I389" s="57">
        <f t="shared" ref="I389:J392" si="60">I390</f>
        <v>0</v>
      </c>
      <c r="J389" s="57">
        <f t="shared" si="60"/>
        <v>0</v>
      </c>
      <c r="K389" s="68"/>
      <c r="L389" s="68"/>
    </row>
    <row r="390" spans="1:13" ht="31.2" hidden="1" outlineLevel="1" x14ac:dyDescent="0.3">
      <c r="A390" s="89"/>
      <c r="B390" s="4" t="s">
        <v>704</v>
      </c>
      <c r="C390" s="65">
        <v>902</v>
      </c>
      <c r="D390" s="66">
        <v>7</v>
      </c>
      <c r="E390" s="66">
        <v>7</v>
      </c>
      <c r="F390" s="67" t="s">
        <v>650</v>
      </c>
      <c r="G390" s="56"/>
      <c r="H390" s="57">
        <f>H391</f>
        <v>0</v>
      </c>
      <c r="I390" s="57">
        <f t="shared" si="60"/>
        <v>0</v>
      </c>
      <c r="J390" s="57">
        <f t="shared" si="60"/>
        <v>0</v>
      </c>
      <c r="K390" s="68"/>
      <c r="L390" s="68"/>
    </row>
    <row r="391" spans="1:13" ht="31.2" hidden="1" outlineLevel="1" x14ac:dyDescent="0.3">
      <c r="A391" s="89"/>
      <c r="B391" s="4" t="s">
        <v>657</v>
      </c>
      <c r="C391" s="65">
        <v>902</v>
      </c>
      <c r="D391" s="66">
        <v>7</v>
      </c>
      <c r="E391" s="66">
        <v>7</v>
      </c>
      <c r="F391" s="67" t="s">
        <v>658</v>
      </c>
      <c r="G391" s="56"/>
      <c r="H391" s="57">
        <f>H392</f>
        <v>0</v>
      </c>
      <c r="I391" s="57">
        <f t="shared" si="60"/>
        <v>0</v>
      </c>
      <c r="J391" s="57">
        <f t="shared" si="60"/>
        <v>0</v>
      </c>
      <c r="K391" s="68"/>
      <c r="L391" s="68"/>
    </row>
    <row r="392" spans="1:13" ht="46.8" hidden="1" outlineLevel="1" x14ac:dyDescent="0.3">
      <c r="A392" s="89"/>
      <c r="B392" s="4" t="s">
        <v>329</v>
      </c>
      <c r="C392" s="65">
        <v>902</v>
      </c>
      <c r="D392" s="66">
        <v>7</v>
      </c>
      <c r="E392" s="66">
        <v>7</v>
      </c>
      <c r="F392" s="67" t="s">
        <v>702</v>
      </c>
      <c r="G392" s="56"/>
      <c r="H392" s="57">
        <f>H393</f>
        <v>0</v>
      </c>
      <c r="I392" s="57">
        <f t="shared" si="60"/>
        <v>0</v>
      </c>
      <c r="J392" s="57">
        <f t="shared" si="60"/>
        <v>0</v>
      </c>
      <c r="K392" s="68"/>
      <c r="L392" s="68"/>
    </row>
    <row r="393" spans="1:13" ht="31.2" hidden="1" outlineLevel="1" x14ac:dyDescent="0.3">
      <c r="A393" s="89"/>
      <c r="B393" s="4" t="s">
        <v>34</v>
      </c>
      <c r="C393" s="65">
        <v>902</v>
      </c>
      <c r="D393" s="66">
        <v>7</v>
      </c>
      <c r="E393" s="66">
        <v>7</v>
      </c>
      <c r="F393" s="67" t="s">
        <v>702</v>
      </c>
      <c r="G393" s="56">
        <v>400</v>
      </c>
      <c r="H393" s="57">
        <v>0</v>
      </c>
      <c r="I393" s="57">
        <v>0</v>
      </c>
      <c r="J393" s="57">
        <v>0</v>
      </c>
      <c r="K393" s="68"/>
      <c r="L393" s="68"/>
    </row>
    <row r="394" spans="1:13" x14ac:dyDescent="0.3">
      <c r="A394" s="89"/>
      <c r="B394" s="4" t="s">
        <v>333</v>
      </c>
      <c r="C394" s="65">
        <v>902</v>
      </c>
      <c r="D394" s="66">
        <v>7</v>
      </c>
      <c r="E394" s="66">
        <v>9</v>
      </c>
      <c r="F394" s="67"/>
      <c r="G394" s="56"/>
      <c r="H394" s="57">
        <f>H404+H395</f>
        <v>75102.100000000006</v>
      </c>
      <c r="I394" s="57">
        <f>I404+I395</f>
        <v>64233</v>
      </c>
      <c r="J394" s="57">
        <f>J404+J395</f>
        <v>64563.899999999994</v>
      </c>
      <c r="K394" s="68"/>
      <c r="L394" s="68"/>
    </row>
    <row r="395" spans="1:13" x14ac:dyDescent="0.3">
      <c r="A395" s="89"/>
      <c r="B395" s="4" t="s">
        <v>334</v>
      </c>
      <c r="C395" s="65">
        <v>902</v>
      </c>
      <c r="D395" s="66">
        <v>7</v>
      </c>
      <c r="E395" s="66">
        <v>9</v>
      </c>
      <c r="F395" s="67" t="s">
        <v>335</v>
      </c>
      <c r="G395" s="56"/>
      <c r="H395" s="57">
        <f>H400+H396</f>
        <v>19167.5</v>
      </c>
      <c r="I395" s="57">
        <f>I400+I396</f>
        <v>19878.900000000001</v>
      </c>
      <c r="J395" s="57">
        <f>J400+J396</f>
        <v>20282.8</v>
      </c>
      <c r="L395" s="68"/>
    </row>
    <row r="396" spans="1:13" x14ac:dyDescent="0.3">
      <c r="A396" s="89"/>
      <c r="B396" s="4" t="s">
        <v>336</v>
      </c>
      <c r="C396" s="65">
        <v>902</v>
      </c>
      <c r="D396" s="66">
        <v>7</v>
      </c>
      <c r="E396" s="66">
        <v>9</v>
      </c>
      <c r="F396" s="67" t="s">
        <v>337</v>
      </c>
      <c r="G396" s="56"/>
      <c r="H396" s="57">
        <f>H397</f>
        <v>6815.3</v>
      </c>
      <c r="I396" s="57">
        <f t="shared" ref="I396:J398" si="61">I397</f>
        <v>7314.2</v>
      </c>
      <c r="J396" s="57">
        <f t="shared" si="61"/>
        <v>7743.7</v>
      </c>
      <c r="L396" s="68"/>
    </row>
    <row r="397" spans="1:13" ht="31.2" x14ac:dyDescent="0.3">
      <c r="A397" s="89"/>
      <c r="B397" s="4" t="s">
        <v>338</v>
      </c>
      <c r="C397" s="65">
        <v>902</v>
      </c>
      <c r="D397" s="66">
        <v>7</v>
      </c>
      <c r="E397" s="66">
        <v>9</v>
      </c>
      <c r="F397" s="67" t="s">
        <v>339</v>
      </c>
      <c r="G397" s="56"/>
      <c r="H397" s="57">
        <f>H398</f>
        <v>6815.3</v>
      </c>
      <c r="I397" s="57">
        <f t="shared" si="61"/>
        <v>7314.2</v>
      </c>
      <c r="J397" s="57">
        <f t="shared" si="61"/>
        <v>7743.7</v>
      </c>
      <c r="L397" s="68"/>
    </row>
    <row r="398" spans="1:13" ht="62.4" x14ac:dyDescent="0.3">
      <c r="A398" s="89"/>
      <c r="B398" s="4" t="s">
        <v>340</v>
      </c>
      <c r="C398" s="65">
        <v>902</v>
      </c>
      <c r="D398" s="66">
        <v>7</v>
      </c>
      <c r="E398" s="66">
        <v>9</v>
      </c>
      <c r="F398" s="67" t="s">
        <v>341</v>
      </c>
      <c r="G398" s="56"/>
      <c r="H398" s="57">
        <f>H399</f>
        <v>6815.3</v>
      </c>
      <c r="I398" s="57">
        <f t="shared" si="61"/>
        <v>7314.2</v>
      </c>
      <c r="J398" s="57">
        <f t="shared" si="61"/>
        <v>7743.7</v>
      </c>
      <c r="L398" s="68"/>
    </row>
    <row r="399" spans="1:13" ht="62.4" x14ac:dyDescent="0.3">
      <c r="A399" s="89"/>
      <c r="B399" s="4" t="s">
        <v>57</v>
      </c>
      <c r="C399" s="65">
        <v>902</v>
      </c>
      <c r="D399" s="66">
        <v>7</v>
      </c>
      <c r="E399" s="66">
        <v>9</v>
      </c>
      <c r="F399" s="67" t="s">
        <v>341</v>
      </c>
      <c r="G399" s="56">
        <v>100</v>
      </c>
      <c r="H399" s="57">
        <f>6815.2+0.1</f>
        <v>6815.3</v>
      </c>
      <c r="I399" s="57">
        <v>7314.2</v>
      </c>
      <c r="J399" s="57">
        <f>7412.8+330.9</f>
        <v>7743.7</v>
      </c>
      <c r="K399" s="175">
        <v>0.1</v>
      </c>
      <c r="L399" s="68"/>
      <c r="M399" s="68">
        <v>330.9</v>
      </c>
    </row>
    <row r="400" spans="1:13" x14ac:dyDescent="0.3">
      <c r="A400" s="89"/>
      <c r="B400" s="4" t="s">
        <v>342</v>
      </c>
      <c r="C400" s="65">
        <v>902</v>
      </c>
      <c r="D400" s="66">
        <v>7</v>
      </c>
      <c r="E400" s="66">
        <v>9</v>
      </c>
      <c r="F400" s="67" t="s">
        <v>343</v>
      </c>
      <c r="G400" s="56"/>
      <c r="H400" s="57">
        <f>H401</f>
        <v>12352.2</v>
      </c>
      <c r="I400" s="57">
        <f t="shared" ref="I400:J402" si="62">I401</f>
        <v>12564.7</v>
      </c>
      <c r="J400" s="57">
        <f t="shared" si="62"/>
        <v>12539.1</v>
      </c>
      <c r="L400" s="68"/>
    </row>
    <row r="401" spans="1:12" ht="31.2" x14ac:dyDescent="0.3">
      <c r="A401" s="89"/>
      <c r="B401" s="4" t="s">
        <v>344</v>
      </c>
      <c r="C401" s="65">
        <v>902</v>
      </c>
      <c r="D401" s="66">
        <v>7</v>
      </c>
      <c r="E401" s="66">
        <v>9</v>
      </c>
      <c r="F401" s="67" t="s">
        <v>345</v>
      </c>
      <c r="G401" s="56"/>
      <c r="H401" s="57">
        <f>H402</f>
        <v>12352.2</v>
      </c>
      <c r="I401" s="57">
        <f t="shared" si="62"/>
        <v>12564.7</v>
      </c>
      <c r="J401" s="57">
        <f t="shared" si="62"/>
        <v>12539.1</v>
      </c>
      <c r="L401" s="68"/>
    </row>
    <row r="402" spans="1:12" ht="62.4" x14ac:dyDescent="0.3">
      <c r="A402" s="89"/>
      <c r="B402" s="4" t="s">
        <v>340</v>
      </c>
      <c r="C402" s="65">
        <v>902</v>
      </c>
      <c r="D402" s="66">
        <v>7</v>
      </c>
      <c r="E402" s="66">
        <v>9</v>
      </c>
      <c r="F402" s="67" t="s">
        <v>346</v>
      </c>
      <c r="G402" s="56"/>
      <c r="H402" s="57">
        <f>H403</f>
        <v>12352.2</v>
      </c>
      <c r="I402" s="57">
        <f t="shared" si="62"/>
        <v>12564.7</v>
      </c>
      <c r="J402" s="57">
        <f t="shared" si="62"/>
        <v>12539.1</v>
      </c>
      <c r="L402" s="68"/>
    </row>
    <row r="403" spans="1:12" ht="62.4" x14ac:dyDescent="0.3">
      <c r="A403" s="89"/>
      <c r="B403" s="4" t="s">
        <v>57</v>
      </c>
      <c r="C403" s="65">
        <v>902</v>
      </c>
      <c r="D403" s="66">
        <v>7</v>
      </c>
      <c r="E403" s="66">
        <v>9</v>
      </c>
      <c r="F403" s="67" t="s">
        <v>346</v>
      </c>
      <c r="G403" s="56">
        <v>100</v>
      </c>
      <c r="H403" s="57">
        <f>11976+376.2</f>
        <v>12352.2</v>
      </c>
      <c r="I403" s="57">
        <v>12564.7</v>
      </c>
      <c r="J403" s="57">
        <v>12539.1</v>
      </c>
      <c r="K403" s="175">
        <v>376.2</v>
      </c>
      <c r="L403" s="68"/>
    </row>
    <row r="404" spans="1:12" x14ac:dyDescent="0.3">
      <c r="A404" s="89"/>
      <c r="B404" s="4" t="s">
        <v>85</v>
      </c>
      <c r="C404" s="65">
        <v>902</v>
      </c>
      <c r="D404" s="66">
        <v>7</v>
      </c>
      <c r="E404" s="66">
        <v>9</v>
      </c>
      <c r="F404" s="67" t="s">
        <v>86</v>
      </c>
      <c r="G404" s="56"/>
      <c r="H404" s="57">
        <f t="shared" ref="H404:J405" si="63">H405</f>
        <v>55934.600000000006</v>
      </c>
      <c r="I404" s="57">
        <f t="shared" si="63"/>
        <v>44354.1</v>
      </c>
      <c r="J404" s="57">
        <f t="shared" si="63"/>
        <v>44281.1</v>
      </c>
      <c r="L404" s="68"/>
    </row>
    <row r="405" spans="1:12" x14ac:dyDescent="0.3">
      <c r="A405" s="89"/>
      <c r="B405" s="4" t="s">
        <v>153</v>
      </c>
      <c r="C405" s="65">
        <v>902</v>
      </c>
      <c r="D405" s="66">
        <v>7</v>
      </c>
      <c r="E405" s="66">
        <v>9</v>
      </c>
      <c r="F405" s="67" t="s">
        <v>154</v>
      </c>
      <c r="G405" s="56"/>
      <c r="H405" s="57">
        <f t="shared" si="63"/>
        <v>55934.600000000006</v>
      </c>
      <c r="I405" s="57">
        <f t="shared" si="63"/>
        <v>44354.1</v>
      </c>
      <c r="J405" s="57">
        <f t="shared" si="63"/>
        <v>44281.1</v>
      </c>
      <c r="L405" s="68"/>
    </row>
    <row r="406" spans="1:12" ht="31.2" x14ac:dyDescent="0.3">
      <c r="A406" s="89"/>
      <c r="B406" s="4" t="s">
        <v>147</v>
      </c>
      <c r="C406" s="65">
        <v>902</v>
      </c>
      <c r="D406" s="66">
        <v>7</v>
      </c>
      <c r="E406" s="66">
        <v>9</v>
      </c>
      <c r="F406" s="67" t="s">
        <v>155</v>
      </c>
      <c r="G406" s="56"/>
      <c r="H406" s="57">
        <f>H407+H408+H409</f>
        <v>55934.600000000006</v>
      </c>
      <c r="I406" s="57">
        <f>I407+I408+I409</f>
        <v>44354.1</v>
      </c>
      <c r="J406" s="57">
        <f>J407+J408+J409</f>
        <v>44281.1</v>
      </c>
      <c r="L406" s="68"/>
    </row>
    <row r="407" spans="1:12" ht="62.4" x14ac:dyDescent="0.3">
      <c r="A407" s="89"/>
      <c r="B407" s="4" t="s">
        <v>57</v>
      </c>
      <c r="C407" s="65">
        <v>902</v>
      </c>
      <c r="D407" s="66">
        <v>7</v>
      </c>
      <c r="E407" s="66">
        <v>9</v>
      </c>
      <c r="F407" s="67" t="s">
        <v>155</v>
      </c>
      <c r="G407" s="56">
        <v>100</v>
      </c>
      <c r="H407" s="57">
        <f>40552.8+701+8254.8</f>
        <v>49508.600000000006</v>
      </c>
      <c r="I407" s="57">
        <v>39465.1</v>
      </c>
      <c r="J407" s="57">
        <v>39392.1</v>
      </c>
      <c r="K407" s="175">
        <v>8254.7999999999993</v>
      </c>
      <c r="L407" s="68"/>
    </row>
    <row r="408" spans="1:12" ht="31.2" collapsed="1" x14ac:dyDescent="0.3">
      <c r="A408" s="89"/>
      <c r="B408" s="4" t="s">
        <v>19</v>
      </c>
      <c r="C408" s="65">
        <v>902</v>
      </c>
      <c r="D408" s="66">
        <v>7</v>
      </c>
      <c r="E408" s="66">
        <v>9</v>
      </c>
      <c r="F408" s="67" t="s">
        <v>155</v>
      </c>
      <c r="G408" s="56">
        <v>200</v>
      </c>
      <c r="H408" s="57">
        <v>6426</v>
      </c>
      <c r="I408" s="57">
        <v>4889</v>
      </c>
      <c r="J408" s="57">
        <v>4889</v>
      </c>
      <c r="L408" s="68"/>
    </row>
    <row r="409" spans="1:12" hidden="1" outlineLevel="1" x14ac:dyDescent="0.3">
      <c r="A409" s="89"/>
      <c r="B409" s="4" t="s">
        <v>61</v>
      </c>
      <c r="C409" s="65">
        <v>902</v>
      </c>
      <c r="D409" s="66">
        <v>7</v>
      </c>
      <c r="E409" s="66">
        <v>9</v>
      </c>
      <c r="F409" s="67" t="s">
        <v>155</v>
      </c>
      <c r="G409" s="56">
        <v>800</v>
      </c>
      <c r="H409" s="57">
        <v>0</v>
      </c>
      <c r="I409" s="57">
        <v>0</v>
      </c>
      <c r="J409" s="57">
        <v>0</v>
      </c>
      <c r="L409" s="68"/>
    </row>
    <row r="410" spans="1:12" x14ac:dyDescent="0.3">
      <c r="A410" s="89"/>
      <c r="B410" s="4" t="s">
        <v>347</v>
      </c>
      <c r="C410" s="65">
        <v>902</v>
      </c>
      <c r="D410" s="66">
        <v>8</v>
      </c>
      <c r="E410" s="66"/>
      <c r="F410" s="67"/>
      <c r="G410" s="56"/>
      <c r="H410" s="57">
        <f>H411</f>
        <v>3376</v>
      </c>
      <c r="I410" s="57">
        <f t="shared" ref="I410:J414" si="64">I411</f>
        <v>3376</v>
      </c>
      <c r="J410" s="57">
        <f t="shared" si="64"/>
        <v>3376</v>
      </c>
      <c r="L410" s="68"/>
    </row>
    <row r="411" spans="1:12" x14ac:dyDescent="0.3">
      <c r="A411" s="89"/>
      <c r="B411" s="4" t="s">
        <v>348</v>
      </c>
      <c r="C411" s="65">
        <v>902</v>
      </c>
      <c r="D411" s="66">
        <v>8</v>
      </c>
      <c r="E411" s="66">
        <v>4</v>
      </c>
      <c r="F411" s="67"/>
      <c r="G411" s="56"/>
      <c r="H411" s="57">
        <f>H412</f>
        <v>3376</v>
      </c>
      <c r="I411" s="57">
        <f t="shared" si="64"/>
        <v>3376</v>
      </c>
      <c r="J411" s="57">
        <f t="shared" si="64"/>
        <v>3376</v>
      </c>
      <c r="K411" s="68"/>
      <c r="L411" s="68"/>
    </row>
    <row r="412" spans="1:12" x14ac:dyDescent="0.3">
      <c r="A412" s="89"/>
      <c r="B412" s="4" t="s">
        <v>349</v>
      </c>
      <c r="C412" s="65">
        <v>902</v>
      </c>
      <c r="D412" s="66">
        <v>8</v>
      </c>
      <c r="E412" s="66">
        <v>4</v>
      </c>
      <c r="F412" s="67" t="s">
        <v>350</v>
      </c>
      <c r="G412" s="56"/>
      <c r="H412" s="57">
        <f>H413</f>
        <v>3376</v>
      </c>
      <c r="I412" s="57">
        <f t="shared" si="64"/>
        <v>3376</v>
      </c>
      <c r="J412" s="57">
        <f t="shared" si="64"/>
        <v>3376</v>
      </c>
      <c r="K412" s="68"/>
      <c r="L412" s="68"/>
    </row>
    <row r="413" spans="1:12" ht="31.2" x14ac:dyDescent="0.3">
      <c r="A413" s="89"/>
      <c r="B413" s="4" t="s">
        <v>351</v>
      </c>
      <c r="C413" s="65">
        <v>902</v>
      </c>
      <c r="D413" s="66">
        <v>8</v>
      </c>
      <c r="E413" s="66">
        <v>4</v>
      </c>
      <c r="F413" s="67" t="s">
        <v>352</v>
      </c>
      <c r="G413" s="56"/>
      <c r="H413" s="57">
        <f>H414</f>
        <v>3376</v>
      </c>
      <c r="I413" s="57">
        <f t="shared" si="64"/>
        <v>3376</v>
      </c>
      <c r="J413" s="57">
        <f t="shared" si="64"/>
        <v>3376</v>
      </c>
      <c r="K413" s="68"/>
      <c r="L413" s="68"/>
    </row>
    <row r="414" spans="1:12" x14ac:dyDescent="0.3">
      <c r="A414" s="89"/>
      <c r="B414" s="4" t="s">
        <v>353</v>
      </c>
      <c r="C414" s="65">
        <v>902</v>
      </c>
      <c r="D414" s="66">
        <v>8</v>
      </c>
      <c r="E414" s="66">
        <v>4</v>
      </c>
      <c r="F414" s="67" t="s">
        <v>354</v>
      </c>
      <c r="G414" s="56"/>
      <c r="H414" s="57">
        <f>H415</f>
        <v>3376</v>
      </c>
      <c r="I414" s="57">
        <f t="shared" si="64"/>
        <v>3376</v>
      </c>
      <c r="J414" s="57">
        <f t="shared" si="64"/>
        <v>3376</v>
      </c>
      <c r="K414" s="68"/>
      <c r="L414" s="68"/>
    </row>
    <row r="415" spans="1:12" ht="31.2" x14ac:dyDescent="0.3">
      <c r="A415" s="89"/>
      <c r="B415" s="4" t="s">
        <v>355</v>
      </c>
      <c r="C415" s="65">
        <v>902</v>
      </c>
      <c r="D415" s="66">
        <v>8</v>
      </c>
      <c r="E415" s="66">
        <v>4</v>
      </c>
      <c r="F415" s="67" t="s">
        <v>356</v>
      </c>
      <c r="G415" s="56"/>
      <c r="H415" s="57">
        <f>H417+H416</f>
        <v>3376</v>
      </c>
      <c r="I415" s="57">
        <f>I417+I416</f>
        <v>3376</v>
      </c>
      <c r="J415" s="57">
        <f>J417+J416</f>
        <v>3376</v>
      </c>
      <c r="K415" s="68"/>
      <c r="L415" s="68"/>
    </row>
    <row r="416" spans="1:12" ht="31.2" x14ac:dyDescent="0.3">
      <c r="A416" s="89"/>
      <c r="B416" s="4" t="s">
        <v>19</v>
      </c>
      <c r="C416" s="65">
        <v>902</v>
      </c>
      <c r="D416" s="66">
        <v>8</v>
      </c>
      <c r="E416" s="66">
        <v>4</v>
      </c>
      <c r="F416" s="67" t="s">
        <v>356</v>
      </c>
      <c r="G416" s="56">
        <v>200</v>
      </c>
      <c r="H416" s="57">
        <v>2876</v>
      </c>
      <c r="I416" s="57">
        <v>2876</v>
      </c>
      <c r="J416" s="57">
        <v>2876</v>
      </c>
      <c r="K416" s="68"/>
      <c r="L416" s="68"/>
    </row>
    <row r="417" spans="1:12" collapsed="1" x14ac:dyDescent="0.3">
      <c r="A417" s="89"/>
      <c r="B417" s="4" t="s">
        <v>20</v>
      </c>
      <c r="C417" s="65">
        <v>902</v>
      </c>
      <c r="D417" s="66">
        <v>8</v>
      </c>
      <c r="E417" s="66">
        <v>4</v>
      </c>
      <c r="F417" s="67" t="s">
        <v>356</v>
      </c>
      <c r="G417" s="56">
        <v>300</v>
      </c>
      <c r="H417" s="57">
        <v>500</v>
      </c>
      <c r="I417" s="57">
        <v>500</v>
      </c>
      <c r="J417" s="57">
        <v>500</v>
      </c>
      <c r="K417" s="68"/>
      <c r="L417" s="68"/>
    </row>
    <row r="418" spans="1:12" hidden="1" outlineLevel="1" x14ac:dyDescent="0.3">
      <c r="A418" s="89"/>
      <c r="B418" s="4" t="s">
        <v>357</v>
      </c>
      <c r="C418" s="65">
        <v>902</v>
      </c>
      <c r="D418" s="66">
        <v>9</v>
      </c>
      <c r="E418" s="66"/>
      <c r="F418" s="67"/>
      <c r="G418" s="56"/>
      <c r="H418" s="57">
        <f t="shared" ref="H418:H423" si="65">H419</f>
        <v>0</v>
      </c>
      <c r="I418" s="57">
        <f>I419</f>
        <v>0</v>
      </c>
      <c r="J418" s="57">
        <f>J419</f>
        <v>0</v>
      </c>
      <c r="K418" s="68"/>
      <c r="L418" s="68"/>
    </row>
    <row r="419" spans="1:12" hidden="1" outlineLevel="1" x14ac:dyDescent="0.3">
      <c r="A419" s="89"/>
      <c r="B419" s="4" t="s">
        <v>708</v>
      </c>
      <c r="C419" s="65">
        <v>902</v>
      </c>
      <c r="D419" s="66">
        <v>9</v>
      </c>
      <c r="E419" s="66">
        <v>2</v>
      </c>
      <c r="F419" s="67"/>
      <c r="G419" s="56"/>
      <c r="H419" s="57">
        <f t="shared" si="65"/>
        <v>0</v>
      </c>
      <c r="I419" s="57">
        <f t="shared" ref="I419:J421" si="66">I420</f>
        <v>0</v>
      </c>
      <c r="J419" s="57">
        <f t="shared" si="66"/>
        <v>0</v>
      </c>
      <c r="K419" s="68"/>
      <c r="L419" s="68"/>
    </row>
    <row r="420" spans="1:12" ht="31.2" hidden="1" outlineLevel="1" x14ac:dyDescent="0.3">
      <c r="A420" s="89"/>
      <c r="B420" s="4" t="s">
        <v>403</v>
      </c>
      <c r="C420" s="65">
        <v>902</v>
      </c>
      <c r="D420" s="66">
        <v>9</v>
      </c>
      <c r="E420" s="66">
        <v>2</v>
      </c>
      <c r="F420" s="67" t="s">
        <v>324</v>
      </c>
      <c r="G420" s="56"/>
      <c r="H420" s="57">
        <f t="shared" si="65"/>
        <v>0</v>
      </c>
      <c r="I420" s="57">
        <f t="shared" si="66"/>
        <v>0</v>
      </c>
      <c r="J420" s="57">
        <f t="shared" si="66"/>
        <v>0</v>
      </c>
      <c r="K420" s="68"/>
      <c r="L420" s="68"/>
    </row>
    <row r="421" spans="1:12" ht="31.2" hidden="1" outlineLevel="1" x14ac:dyDescent="0.3">
      <c r="A421" s="89"/>
      <c r="B421" s="4" t="s">
        <v>404</v>
      </c>
      <c r="C421" s="65">
        <v>902</v>
      </c>
      <c r="D421" s="66">
        <v>9</v>
      </c>
      <c r="E421" s="66">
        <v>2</v>
      </c>
      <c r="F421" s="67" t="s">
        <v>326</v>
      </c>
      <c r="G421" s="56"/>
      <c r="H421" s="57">
        <f t="shared" si="65"/>
        <v>0</v>
      </c>
      <c r="I421" s="57">
        <f t="shared" si="66"/>
        <v>0</v>
      </c>
      <c r="J421" s="57">
        <f t="shared" si="66"/>
        <v>0</v>
      </c>
      <c r="K421" s="68"/>
      <c r="L421" s="68"/>
    </row>
    <row r="422" spans="1:12" ht="31.2" hidden="1" outlineLevel="1" x14ac:dyDescent="0.3">
      <c r="A422" s="89"/>
      <c r="B422" s="4" t="s">
        <v>707</v>
      </c>
      <c r="C422" s="65">
        <v>902</v>
      </c>
      <c r="D422" s="66">
        <v>9</v>
      </c>
      <c r="E422" s="66">
        <v>2</v>
      </c>
      <c r="F422" s="67" t="s">
        <v>705</v>
      </c>
      <c r="G422" s="56"/>
      <c r="H422" s="57">
        <f t="shared" si="65"/>
        <v>0</v>
      </c>
      <c r="I422" s="57">
        <f>I423</f>
        <v>0</v>
      </c>
      <c r="J422" s="57">
        <f>J423</f>
        <v>0</v>
      </c>
      <c r="K422" s="68"/>
      <c r="L422" s="68"/>
    </row>
    <row r="423" spans="1:12" ht="140.4" hidden="1" outlineLevel="1" x14ac:dyDescent="0.3">
      <c r="A423" s="89"/>
      <c r="B423" s="4" t="s">
        <v>848</v>
      </c>
      <c r="C423" s="65">
        <v>902</v>
      </c>
      <c r="D423" s="66">
        <v>9</v>
      </c>
      <c r="E423" s="66">
        <v>2</v>
      </c>
      <c r="F423" s="67" t="s">
        <v>706</v>
      </c>
      <c r="G423" s="56"/>
      <c r="H423" s="57">
        <f t="shared" si="65"/>
        <v>0</v>
      </c>
      <c r="I423" s="57">
        <f>I424</f>
        <v>0</v>
      </c>
      <c r="J423" s="57">
        <f>J424</f>
        <v>0</v>
      </c>
      <c r="K423" s="68"/>
      <c r="L423" s="68"/>
    </row>
    <row r="424" spans="1:12" ht="31.2" hidden="1" outlineLevel="1" x14ac:dyDescent="0.3">
      <c r="A424" s="89"/>
      <c r="B424" s="4" t="s">
        <v>34</v>
      </c>
      <c r="C424" s="65">
        <v>902</v>
      </c>
      <c r="D424" s="66">
        <v>9</v>
      </c>
      <c r="E424" s="66">
        <v>2</v>
      </c>
      <c r="F424" s="67" t="s">
        <v>706</v>
      </c>
      <c r="G424" s="56">
        <v>400</v>
      </c>
      <c r="H424" s="57">
        <v>0</v>
      </c>
      <c r="I424" s="57">
        <v>0</v>
      </c>
      <c r="J424" s="57">
        <v>0</v>
      </c>
      <c r="K424" s="68"/>
      <c r="L424" s="68"/>
    </row>
    <row r="425" spans="1:12" x14ac:dyDescent="0.3">
      <c r="A425" s="89"/>
      <c r="B425" s="4" t="s">
        <v>363</v>
      </c>
      <c r="C425" s="65">
        <v>902</v>
      </c>
      <c r="D425" s="66">
        <v>10</v>
      </c>
      <c r="E425" s="66"/>
      <c r="F425" s="67"/>
      <c r="G425" s="56"/>
      <c r="H425" s="57">
        <f>H426+H431+H450</f>
        <v>158236.70000000001</v>
      </c>
      <c r="I425" s="57">
        <f>I426+I431+I450</f>
        <v>134826.4</v>
      </c>
      <c r="J425" s="57">
        <f>J426+J431+J450</f>
        <v>140288.1</v>
      </c>
      <c r="K425" s="68"/>
      <c r="L425" s="68"/>
    </row>
    <row r="426" spans="1:12" x14ac:dyDescent="0.3">
      <c r="A426" s="89"/>
      <c r="B426" s="4" t="s">
        <v>364</v>
      </c>
      <c r="C426" s="65">
        <v>902</v>
      </c>
      <c r="D426" s="66">
        <v>10</v>
      </c>
      <c r="E426" s="66">
        <v>1</v>
      </c>
      <c r="F426" s="67"/>
      <c r="G426" s="56"/>
      <c r="H426" s="57">
        <f>H427</f>
        <v>8527.2000000000007</v>
      </c>
      <c r="I426" s="57">
        <f t="shared" ref="I426:J429" si="67">I427</f>
        <v>8527.2000000000007</v>
      </c>
      <c r="J426" s="57">
        <f t="shared" si="67"/>
        <v>8527.2000000000007</v>
      </c>
      <c r="K426" s="68"/>
      <c r="L426" s="68"/>
    </row>
    <row r="427" spans="1:12" x14ac:dyDescent="0.3">
      <c r="A427" s="89"/>
      <c r="B427" s="91" t="s">
        <v>85</v>
      </c>
      <c r="C427" s="65">
        <v>902</v>
      </c>
      <c r="D427" s="66">
        <v>10</v>
      </c>
      <c r="E427" s="66">
        <v>1</v>
      </c>
      <c r="F427" s="67" t="s">
        <v>86</v>
      </c>
      <c r="G427" s="56"/>
      <c r="H427" s="57">
        <f>H428</f>
        <v>8527.2000000000007</v>
      </c>
      <c r="I427" s="57">
        <f t="shared" si="67"/>
        <v>8527.2000000000007</v>
      </c>
      <c r="J427" s="57">
        <f t="shared" si="67"/>
        <v>8527.2000000000007</v>
      </c>
    </row>
    <row r="428" spans="1:12" ht="31.2" x14ac:dyDescent="0.3">
      <c r="A428" s="89"/>
      <c r="B428" s="4" t="s">
        <v>365</v>
      </c>
      <c r="C428" s="65">
        <v>902</v>
      </c>
      <c r="D428" s="66">
        <v>10</v>
      </c>
      <c r="E428" s="66">
        <v>1</v>
      </c>
      <c r="F428" s="67" t="s">
        <v>366</v>
      </c>
      <c r="G428" s="56"/>
      <c r="H428" s="57">
        <f>H429</f>
        <v>8527.2000000000007</v>
      </c>
      <c r="I428" s="57">
        <f t="shared" si="67"/>
        <v>8527.2000000000007</v>
      </c>
      <c r="J428" s="57">
        <f t="shared" si="67"/>
        <v>8527.2000000000007</v>
      </c>
    </row>
    <row r="429" spans="1:12" x14ac:dyDescent="0.3">
      <c r="A429" s="89"/>
      <c r="B429" s="4" t="s">
        <v>367</v>
      </c>
      <c r="C429" s="65">
        <v>902</v>
      </c>
      <c r="D429" s="66">
        <v>10</v>
      </c>
      <c r="E429" s="66">
        <v>1</v>
      </c>
      <c r="F429" s="67" t="s">
        <v>368</v>
      </c>
      <c r="G429" s="56"/>
      <c r="H429" s="57">
        <f>H430</f>
        <v>8527.2000000000007</v>
      </c>
      <c r="I429" s="57">
        <f t="shared" si="67"/>
        <v>8527.2000000000007</v>
      </c>
      <c r="J429" s="57">
        <f t="shared" si="67"/>
        <v>8527.2000000000007</v>
      </c>
    </row>
    <row r="430" spans="1:12" x14ac:dyDescent="0.3">
      <c r="A430" s="89"/>
      <c r="B430" s="4" t="s">
        <v>20</v>
      </c>
      <c r="C430" s="65">
        <v>902</v>
      </c>
      <c r="D430" s="66">
        <v>10</v>
      </c>
      <c r="E430" s="66">
        <v>1</v>
      </c>
      <c r="F430" s="67" t="s">
        <v>368</v>
      </c>
      <c r="G430" s="56">
        <v>300</v>
      </c>
      <c r="H430" s="57">
        <v>8527.2000000000007</v>
      </c>
      <c r="I430" s="57">
        <v>8527.2000000000007</v>
      </c>
      <c r="J430" s="57">
        <v>8527.2000000000007</v>
      </c>
    </row>
    <row r="431" spans="1:12" x14ac:dyDescent="0.3">
      <c r="A431" s="89"/>
      <c r="B431" s="4" t="s">
        <v>369</v>
      </c>
      <c r="C431" s="65">
        <v>902</v>
      </c>
      <c r="D431" s="66">
        <v>10</v>
      </c>
      <c r="E431" s="66">
        <v>3</v>
      </c>
      <c r="F431" s="67"/>
      <c r="G431" s="56"/>
      <c r="H431" s="57">
        <f>H439+H444+H432</f>
        <v>5600</v>
      </c>
      <c r="I431" s="57">
        <f>I439+I444+I432</f>
        <v>5200</v>
      </c>
      <c r="J431" s="57">
        <f>J439+J444+J432</f>
        <v>5200</v>
      </c>
    </row>
    <row r="432" spans="1:12" x14ac:dyDescent="0.3">
      <c r="A432" s="89"/>
      <c r="B432" s="4" t="s">
        <v>825</v>
      </c>
      <c r="C432" s="65">
        <v>902</v>
      </c>
      <c r="D432" s="66">
        <v>10</v>
      </c>
      <c r="E432" s="66">
        <v>3</v>
      </c>
      <c r="F432" s="67" t="s">
        <v>822</v>
      </c>
      <c r="G432" s="56"/>
      <c r="H432" s="57">
        <f t="shared" ref="H432:J433" si="68">H433</f>
        <v>600</v>
      </c>
      <c r="I432" s="57">
        <f t="shared" si="68"/>
        <v>200</v>
      </c>
      <c r="J432" s="57">
        <f t="shared" si="68"/>
        <v>200</v>
      </c>
    </row>
    <row r="433" spans="1:81" s="148" customFormat="1" ht="31.2" x14ac:dyDescent="0.3">
      <c r="A433" s="89"/>
      <c r="B433" s="4" t="s">
        <v>826</v>
      </c>
      <c r="C433" s="65">
        <v>902</v>
      </c>
      <c r="D433" s="66">
        <v>10</v>
      </c>
      <c r="E433" s="66">
        <v>3</v>
      </c>
      <c r="F433" s="67" t="s">
        <v>823</v>
      </c>
      <c r="G433" s="56"/>
      <c r="H433" s="57">
        <f t="shared" si="68"/>
        <v>600</v>
      </c>
      <c r="I433" s="57">
        <f t="shared" si="68"/>
        <v>200</v>
      </c>
      <c r="J433" s="57">
        <f t="shared" si="68"/>
        <v>200</v>
      </c>
      <c r="K433" s="175"/>
      <c r="L433" s="161"/>
      <c r="M433" s="68"/>
      <c r="N433" s="68"/>
      <c r="O433" s="68"/>
      <c r="P433" s="68"/>
      <c r="Q433" s="68"/>
      <c r="R433" s="68"/>
      <c r="S433" s="68"/>
      <c r="T433" s="68"/>
      <c r="U433" s="68"/>
      <c r="V433" s="68"/>
      <c r="W433" s="68"/>
      <c r="X433" s="68"/>
      <c r="Y433" s="68"/>
      <c r="Z433" s="68"/>
      <c r="AA433" s="68"/>
      <c r="AB433" s="68"/>
      <c r="AC433" s="68"/>
      <c r="AD433" s="68"/>
      <c r="AE433" s="68"/>
      <c r="AF433" s="68"/>
      <c r="AG433" s="68"/>
      <c r="AH433" s="68"/>
      <c r="AI433" s="68"/>
      <c r="AJ433" s="68"/>
      <c r="AK433" s="68"/>
      <c r="AL433" s="68"/>
      <c r="AM433" s="68"/>
      <c r="AN433" s="68"/>
      <c r="AO433" s="68"/>
      <c r="AP433" s="68"/>
      <c r="AQ433" s="68"/>
      <c r="AR433" s="68"/>
      <c r="AS433" s="68"/>
      <c r="AT433" s="68"/>
      <c r="AU433" s="68"/>
      <c r="AV433" s="68"/>
      <c r="AW433" s="68"/>
      <c r="AX433" s="68"/>
      <c r="AY433" s="68"/>
      <c r="AZ433" s="68"/>
      <c r="BA433" s="68"/>
      <c r="BB433" s="68"/>
      <c r="BC433" s="68"/>
      <c r="BD433" s="68"/>
      <c r="BE433" s="68"/>
      <c r="BF433" s="68"/>
      <c r="BG433" s="68"/>
      <c r="BH433" s="68"/>
      <c r="BI433" s="68"/>
      <c r="BJ433" s="68"/>
      <c r="BK433" s="68"/>
      <c r="BL433" s="68"/>
      <c r="BM433" s="68"/>
      <c r="BN433" s="68"/>
      <c r="BO433" s="68"/>
      <c r="BP433" s="68"/>
      <c r="BQ433" s="68"/>
      <c r="BR433" s="68"/>
      <c r="BS433" s="68"/>
      <c r="BT433" s="68"/>
      <c r="BU433" s="68"/>
      <c r="BV433" s="68"/>
      <c r="BW433" s="68"/>
      <c r="BX433" s="68"/>
      <c r="BY433" s="68"/>
      <c r="BZ433" s="68"/>
      <c r="CA433" s="68"/>
      <c r="CB433" s="68"/>
      <c r="CC433" s="68"/>
    </row>
    <row r="434" spans="1:81" s="148" customFormat="1" ht="46.5" customHeight="1" collapsed="1" x14ac:dyDescent="0.3">
      <c r="A434" s="89"/>
      <c r="B434" s="4" t="s">
        <v>827</v>
      </c>
      <c r="C434" s="65">
        <v>902</v>
      </c>
      <c r="D434" s="66">
        <v>10</v>
      </c>
      <c r="E434" s="66">
        <v>3</v>
      </c>
      <c r="F434" s="67" t="s">
        <v>830</v>
      </c>
      <c r="G434" s="56"/>
      <c r="H434" s="57">
        <f>H435+H437</f>
        <v>600</v>
      </c>
      <c r="I434" s="57">
        <f>I435+I437</f>
        <v>200</v>
      </c>
      <c r="J434" s="57">
        <f>J435+J437</f>
        <v>200</v>
      </c>
      <c r="K434" s="175"/>
      <c r="L434" s="161"/>
      <c r="M434" s="68"/>
      <c r="N434" s="68"/>
      <c r="O434" s="68"/>
      <c r="P434" s="68"/>
      <c r="Q434" s="68"/>
      <c r="R434" s="68"/>
      <c r="S434" s="68"/>
      <c r="T434" s="68"/>
      <c r="U434" s="68"/>
      <c r="V434" s="68"/>
      <c r="W434" s="68"/>
      <c r="X434" s="68"/>
      <c r="Y434" s="68"/>
      <c r="Z434" s="68"/>
      <c r="AA434" s="68"/>
      <c r="AB434" s="68"/>
      <c r="AC434" s="68"/>
      <c r="AD434" s="68"/>
      <c r="AE434" s="68"/>
      <c r="AF434" s="68"/>
      <c r="AG434" s="68"/>
      <c r="AH434" s="68"/>
      <c r="AI434" s="68"/>
      <c r="AJ434" s="68"/>
      <c r="AK434" s="68"/>
      <c r="AL434" s="68"/>
      <c r="AM434" s="68"/>
      <c r="AN434" s="68"/>
      <c r="AO434" s="68"/>
      <c r="AP434" s="68"/>
      <c r="AQ434" s="68"/>
      <c r="AR434" s="68"/>
      <c r="AS434" s="68"/>
      <c r="AT434" s="68"/>
      <c r="AU434" s="68"/>
      <c r="AV434" s="68"/>
      <c r="AW434" s="68"/>
      <c r="AX434" s="68"/>
      <c r="AY434" s="68"/>
      <c r="AZ434" s="68"/>
      <c r="BA434" s="68"/>
      <c r="BB434" s="68"/>
      <c r="BC434" s="68"/>
      <c r="BD434" s="68"/>
      <c r="BE434" s="68"/>
      <c r="BF434" s="68"/>
      <c r="BG434" s="68"/>
      <c r="BH434" s="68"/>
      <c r="BI434" s="68"/>
      <c r="BJ434" s="68"/>
      <c r="BK434" s="68"/>
      <c r="BL434" s="68"/>
      <c r="BM434" s="68"/>
      <c r="BN434" s="68"/>
      <c r="BO434" s="68"/>
      <c r="BP434" s="68"/>
      <c r="BQ434" s="68"/>
      <c r="BR434" s="68"/>
      <c r="BS434" s="68"/>
      <c r="BT434" s="68"/>
      <c r="BU434" s="68"/>
      <c r="BV434" s="68"/>
      <c r="BW434" s="68"/>
      <c r="BX434" s="68"/>
      <c r="BY434" s="68"/>
      <c r="BZ434" s="68"/>
      <c r="CA434" s="68"/>
      <c r="CB434" s="68"/>
      <c r="CC434" s="68"/>
    </row>
    <row r="435" spans="1:81" s="148" customFormat="1" ht="46.8" hidden="1" outlineLevel="1" x14ac:dyDescent="0.3">
      <c r="A435" s="89"/>
      <c r="B435" s="4" t="s">
        <v>828</v>
      </c>
      <c r="C435" s="65">
        <v>902</v>
      </c>
      <c r="D435" s="66">
        <v>10</v>
      </c>
      <c r="E435" s="66">
        <v>3</v>
      </c>
      <c r="F435" s="67" t="s">
        <v>824</v>
      </c>
      <c r="G435" s="56"/>
      <c r="H435" s="57">
        <f>H436</f>
        <v>0</v>
      </c>
      <c r="I435" s="57">
        <f>I436</f>
        <v>0</v>
      </c>
      <c r="J435" s="57">
        <f>J436</f>
        <v>0</v>
      </c>
      <c r="K435" s="175"/>
      <c r="L435" s="161"/>
      <c r="M435" s="68"/>
      <c r="N435" s="68"/>
      <c r="O435" s="68"/>
      <c r="P435" s="68"/>
      <c r="Q435" s="68"/>
      <c r="R435" s="68"/>
      <c r="S435" s="68"/>
      <c r="T435" s="68"/>
      <c r="U435" s="68"/>
      <c r="V435" s="68"/>
      <c r="W435" s="68"/>
      <c r="X435" s="68"/>
      <c r="Y435" s="68"/>
      <c r="Z435" s="68"/>
      <c r="AA435" s="68"/>
      <c r="AB435" s="68"/>
      <c r="AC435" s="68"/>
      <c r="AD435" s="68"/>
      <c r="AE435" s="68"/>
      <c r="AF435" s="68"/>
      <c r="AG435" s="68"/>
      <c r="AH435" s="68"/>
      <c r="AI435" s="68"/>
      <c r="AJ435" s="68"/>
      <c r="AK435" s="68"/>
      <c r="AL435" s="68"/>
      <c r="AM435" s="68"/>
      <c r="AN435" s="68"/>
      <c r="AO435" s="68"/>
      <c r="AP435" s="68"/>
      <c r="AQ435" s="68"/>
      <c r="AR435" s="68"/>
      <c r="AS435" s="68"/>
      <c r="AT435" s="68"/>
      <c r="AU435" s="68"/>
      <c r="AV435" s="68"/>
      <c r="AW435" s="68"/>
      <c r="AX435" s="68"/>
      <c r="AY435" s="68"/>
      <c r="AZ435" s="68"/>
      <c r="BA435" s="68"/>
      <c r="BB435" s="68"/>
      <c r="BC435" s="68"/>
      <c r="BD435" s="68"/>
      <c r="BE435" s="68"/>
      <c r="BF435" s="68"/>
      <c r="BG435" s="68"/>
      <c r="BH435" s="68"/>
      <c r="BI435" s="68"/>
      <c r="BJ435" s="68"/>
      <c r="BK435" s="68"/>
      <c r="BL435" s="68"/>
      <c r="BM435" s="68"/>
      <c r="BN435" s="68"/>
      <c r="BO435" s="68"/>
      <c r="BP435" s="68"/>
      <c r="BQ435" s="68"/>
      <c r="BR435" s="68"/>
      <c r="BS435" s="68"/>
      <c r="BT435" s="68"/>
      <c r="BU435" s="68"/>
      <c r="BV435" s="68"/>
      <c r="BW435" s="68"/>
      <c r="BX435" s="68"/>
      <c r="BY435" s="68"/>
      <c r="BZ435" s="68"/>
      <c r="CA435" s="68"/>
      <c r="CB435" s="68"/>
      <c r="CC435" s="68"/>
    </row>
    <row r="436" spans="1:81" s="148" customFormat="1" hidden="1" outlineLevel="1" x14ac:dyDescent="0.3">
      <c r="A436" s="89"/>
      <c r="B436" s="4" t="s">
        <v>20</v>
      </c>
      <c r="C436" s="65">
        <v>902</v>
      </c>
      <c r="D436" s="66">
        <v>10</v>
      </c>
      <c r="E436" s="66">
        <v>3</v>
      </c>
      <c r="F436" s="67" t="s">
        <v>824</v>
      </c>
      <c r="G436" s="56">
        <v>300</v>
      </c>
      <c r="H436" s="57">
        <v>0</v>
      </c>
      <c r="I436" s="57">
        <v>0</v>
      </c>
      <c r="J436" s="57">
        <v>0</v>
      </c>
      <c r="K436" s="175"/>
      <c r="L436" s="161"/>
      <c r="M436" s="68"/>
      <c r="N436" s="68"/>
      <c r="O436" s="68"/>
      <c r="P436" s="68"/>
      <c r="Q436" s="68"/>
      <c r="R436" s="68"/>
      <c r="S436" s="68"/>
      <c r="T436" s="68"/>
      <c r="U436" s="68"/>
      <c r="V436" s="68"/>
      <c r="W436" s="68"/>
      <c r="X436" s="68"/>
      <c r="Y436" s="68"/>
      <c r="Z436" s="68"/>
      <c r="AA436" s="68"/>
      <c r="AB436" s="68"/>
      <c r="AC436" s="68"/>
      <c r="AD436" s="68"/>
      <c r="AE436" s="68"/>
      <c r="AF436" s="68"/>
      <c r="AG436" s="68"/>
      <c r="AH436" s="68"/>
      <c r="AI436" s="68"/>
      <c r="AJ436" s="68"/>
      <c r="AK436" s="68"/>
      <c r="AL436" s="68"/>
      <c r="AM436" s="68"/>
      <c r="AN436" s="68"/>
      <c r="AO436" s="68"/>
      <c r="AP436" s="68"/>
      <c r="AQ436" s="68"/>
      <c r="AR436" s="68"/>
      <c r="AS436" s="68"/>
      <c r="AT436" s="68"/>
      <c r="AU436" s="68"/>
      <c r="AV436" s="68"/>
      <c r="AW436" s="68"/>
      <c r="AX436" s="68"/>
      <c r="AY436" s="68"/>
      <c r="AZ436" s="68"/>
      <c r="BA436" s="68"/>
      <c r="BB436" s="68"/>
      <c r="BC436" s="68"/>
      <c r="BD436" s="68"/>
      <c r="BE436" s="68"/>
      <c r="BF436" s="68"/>
      <c r="BG436" s="68"/>
      <c r="BH436" s="68"/>
      <c r="BI436" s="68"/>
      <c r="BJ436" s="68"/>
      <c r="BK436" s="68"/>
      <c r="BL436" s="68"/>
      <c r="BM436" s="68"/>
      <c r="BN436" s="68"/>
      <c r="BO436" s="68"/>
      <c r="BP436" s="68"/>
      <c r="BQ436" s="68"/>
      <c r="BR436" s="68"/>
      <c r="BS436" s="68"/>
      <c r="BT436" s="68"/>
      <c r="BU436" s="68"/>
      <c r="BV436" s="68"/>
      <c r="BW436" s="68"/>
      <c r="BX436" s="68"/>
      <c r="BY436" s="68"/>
      <c r="BZ436" s="68"/>
      <c r="CA436" s="68"/>
      <c r="CB436" s="68"/>
      <c r="CC436" s="68"/>
    </row>
    <row r="437" spans="1:81" s="148" customFormat="1" ht="46.8" x14ac:dyDescent="0.3">
      <c r="A437" s="89"/>
      <c r="B437" s="4" t="s">
        <v>828</v>
      </c>
      <c r="C437" s="65">
        <v>902</v>
      </c>
      <c r="D437" s="66">
        <v>10</v>
      </c>
      <c r="E437" s="66">
        <v>3</v>
      </c>
      <c r="F437" s="67" t="s">
        <v>888</v>
      </c>
      <c r="G437" s="56"/>
      <c r="H437" s="57">
        <f>H438</f>
        <v>600</v>
      </c>
      <c r="I437" s="57">
        <f>I438</f>
        <v>200</v>
      </c>
      <c r="J437" s="57">
        <f>J438</f>
        <v>200</v>
      </c>
      <c r="K437" s="175"/>
      <c r="L437" s="161"/>
      <c r="M437" s="68"/>
      <c r="N437" s="68"/>
      <c r="O437" s="68"/>
      <c r="P437" s="68"/>
      <c r="Q437" s="68"/>
      <c r="R437" s="68"/>
      <c r="S437" s="68"/>
      <c r="T437" s="68"/>
      <c r="U437" s="68"/>
      <c r="V437" s="68"/>
      <c r="W437" s="68"/>
      <c r="X437" s="68"/>
      <c r="Y437" s="68"/>
      <c r="Z437" s="68"/>
      <c r="AA437" s="68"/>
      <c r="AB437" s="68"/>
      <c r="AC437" s="68"/>
      <c r="AD437" s="68"/>
      <c r="AE437" s="68"/>
      <c r="AF437" s="68"/>
      <c r="AG437" s="68"/>
      <c r="AH437" s="68"/>
      <c r="AI437" s="68"/>
      <c r="AJ437" s="68"/>
      <c r="AK437" s="68"/>
      <c r="AL437" s="68"/>
      <c r="AM437" s="68"/>
      <c r="AN437" s="68"/>
      <c r="AO437" s="68"/>
      <c r="AP437" s="68"/>
      <c r="AQ437" s="68"/>
      <c r="AR437" s="68"/>
      <c r="AS437" s="68"/>
      <c r="AT437" s="68"/>
      <c r="AU437" s="68"/>
      <c r="AV437" s="68"/>
      <c r="AW437" s="68"/>
      <c r="AX437" s="68"/>
      <c r="AY437" s="68"/>
      <c r="AZ437" s="68"/>
      <c r="BA437" s="68"/>
      <c r="BB437" s="68"/>
      <c r="BC437" s="68"/>
      <c r="BD437" s="68"/>
      <c r="BE437" s="68"/>
      <c r="BF437" s="68"/>
      <c r="BG437" s="68"/>
      <c r="BH437" s="68"/>
      <c r="BI437" s="68"/>
      <c r="BJ437" s="68"/>
      <c r="BK437" s="68"/>
      <c r="BL437" s="68"/>
      <c r="BM437" s="68"/>
      <c r="BN437" s="68"/>
      <c r="BO437" s="68"/>
      <c r="BP437" s="68"/>
      <c r="BQ437" s="68"/>
      <c r="BR437" s="68"/>
      <c r="BS437" s="68"/>
      <c r="BT437" s="68"/>
      <c r="BU437" s="68"/>
      <c r="BV437" s="68"/>
      <c r="BW437" s="68"/>
      <c r="BX437" s="68"/>
      <c r="BY437" s="68"/>
      <c r="BZ437" s="68"/>
      <c r="CA437" s="68"/>
      <c r="CB437" s="68"/>
      <c r="CC437" s="68"/>
    </row>
    <row r="438" spans="1:81" s="148" customFormat="1" x14ac:dyDescent="0.3">
      <c r="A438" s="89"/>
      <c r="B438" s="4" t="s">
        <v>20</v>
      </c>
      <c r="C438" s="65">
        <v>902</v>
      </c>
      <c r="D438" s="66">
        <v>10</v>
      </c>
      <c r="E438" s="66">
        <v>3</v>
      </c>
      <c r="F438" s="67" t="s">
        <v>888</v>
      </c>
      <c r="G438" s="56">
        <v>300</v>
      </c>
      <c r="H438" s="57">
        <f>200+400</f>
        <v>600</v>
      </c>
      <c r="I438" s="57">
        <v>200</v>
      </c>
      <c r="J438" s="57">
        <v>200</v>
      </c>
      <c r="K438" s="175"/>
      <c r="L438" s="161"/>
      <c r="M438" s="68"/>
      <c r="N438" s="68"/>
      <c r="O438" s="68"/>
      <c r="P438" s="68"/>
      <c r="Q438" s="68"/>
      <c r="R438" s="68"/>
      <c r="S438" s="68"/>
      <c r="T438" s="68"/>
      <c r="U438" s="68"/>
      <c r="V438" s="68"/>
      <c r="W438" s="68"/>
      <c r="X438" s="68"/>
      <c r="Y438" s="68"/>
      <c r="Z438" s="68"/>
      <c r="AA438" s="68"/>
      <c r="AB438" s="68"/>
      <c r="AC438" s="68"/>
      <c r="AD438" s="68"/>
      <c r="AE438" s="68"/>
      <c r="AF438" s="68"/>
      <c r="AG438" s="68"/>
      <c r="AH438" s="68"/>
      <c r="AI438" s="68"/>
      <c r="AJ438" s="68"/>
      <c r="AK438" s="68"/>
      <c r="AL438" s="68"/>
      <c r="AM438" s="68"/>
      <c r="AN438" s="68"/>
      <c r="AO438" s="68"/>
      <c r="AP438" s="68"/>
      <c r="AQ438" s="68"/>
      <c r="AR438" s="68"/>
      <c r="AS438" s="68"/>
      <c r="AT438" s="68"/>
      <c r="AU438" s="68"/>
      <c r="AV438" s="68"/>
      <c r="AW438" s="68"/>
      <c r="AX438" s="68"/>
      <c r="AY438" s="68"/>
      <c r="AZ438" s="68"/>
      <c r="BA438" s="68"/>
      <c r="BB438" s="68"/>
      <c r="BC438" s="68"/>
      <c r="BD438" s="68"/>
      <c r="BE438" s="68"/>
      <c r="BF438" s="68"/>
      <c r="BG438" s="68"/>
      <c r="BH438" s="68"/>
      <c r="BI438" s="68"/>
      <c r="BJ438" s="68"/>
      <c r="BK438" s="68"/>
      <c r="BL438" s="68"/>
      <c r="BM438" s="68"/>
      <c r="BN438" s="68"/>
      <c r="BO438" s="68"/>
      <c r="BP438" s="68"/>
      <c r="BQ438" s="68"/>
      <c r="BR438" s="68"/>
      <c r="BS438" s="68"/>
      <c r="BT438" s="68"/>
      <c r="BU438" s="68"/>
      <c r="BV438" s="68"/>
      <c r="BW438" s="68"/>
      <c r="BX438" s="68"/>
      <c r="BY438" s="68"/>
      <c r="BZ438" s="68"/>
      <c r="CA438" s="68"/>
      <c r="CB438" s="68"/>
      <c r="CC438" s="68"/>
    </row>
    <row r="439" spans="1:81" ht="46.8" x14ac:dyDescent="0.3">
      <c r="A439" s="89"/>
      <c r="B439" s="4" t="s">
        <v>370</v>
      </c>
      <c r="C439" s="65">
        <v>902</v>
      </c>
      <c r="D439" s="66">
        <v>10</v>
      </c>
      <c r="E439" s="66">
        <v>3</v>
      </c>
      <c r="F439" s="67" t="s">
        <v>371</v>
      </c>
      <c r="G439" s="56"/>
      <c r="H439" s="57">
        <f>H440</f>
        <v>5000</v>
      </c>
      <c r="I439" s="57">
        <f t="shared" ref="I439:J442" si="69">I440</f>
        <v>5000</v>
      </c>
      <c r="J439" s="57">
        <f t="shared" si="69"/>
        <v>5000</v>
      </c>
    </row>
    <row r="440" spans="1:81" ht="62.4" x14ac:dyDescent="0.3">
      <c r="A440" s="89"/>
      <c r="B440" s="4" t="s">
        <v>372</v>
      </c>
      <c r="C440" s="65">
        <v>902</v>
      </c>
      <c r="D440" s="66">
        <v>10</v>
      </c>
      <c r="E440" s="66">
        <v>3</v>
      </c>
      <c r="F440" s="67" t="s">
        <v>373</v>
      </c>
      <c r="G440" s="56"/>
      <c r="H440" s="57">
        <f>H441</f>
        <v>5000</v>
      </c>
      <c r="I440" s="57">
        <f t="shared" si="69"/>
        <v>5000</v>
      </c>
      <c r="J440" s="57">
        <f t="shared" si="69"/>
        <v>5000</v>
      </c>
    </row>
    <row r="441" spans="1:81" ht="31.2" x14ac:dyDescent="0.3">
      <c r="A441" s="89"/>
      <c r="B441" s="4" t="s">
        <v>374</v>
      </c>
      <c r="C441" s="65">
        <v>902</v>
      </c>
      <c r="D441" s="66">
        <v>10</v>
      </c>
      <c r="E441" s="66">
        <v>3</v>
      </c>
      <c r="F441" s="67" t="s">
        <v>375</v>
      </c>
      <c r="G441" s="56"/>
      <c r="H441" s="57">
        <f>H442</f>
        <v>5000</v>
      </c>
      <c r="I441" s="57">
        <f t="shared" si="69"/>
        <v>5000</v>
      </c>
      <c r="J441" s="57">
        <f t="shared" si="69"/>
        <v>5000</v>
      </c>
    </row>
    <row r="442" spans="1:81" ht="31.2" x14ac:dyDescent="0.3">
      <c r="A442" s="89"/>
      <c r="B442" s="4" t="s">
        <v>376</v>
      </c>
      <c r="C442" s="65">
        <v>902</v>
      </c>
      <c r="D442" s="66">
        <v>10</v>
      </c>
      <c r="E442" s="66">
        <v>3</v>
      </c>
      <c r="F442" s="67" t="s">
        <v>799</v>
      </c>
      <c r="G442" s="56"/>
      <c r="H442" s="57">
        <f>H443</f>
        <v>5000</v>
      </c>
      <c r="I442" s="57">
        <f t="shared" si="69"/>
        <v>5000</v>
      </c>
      <c r="J442" s="57">
        <f t="shared" si="69"/>
        <v>5000</v>
      </c>
    </row>
    <row r="443" spans="1:81" collapsed="1" x14ac:dyDescent="0.3">
      <c r="A443" s="89"/>
      <c r="B443" s="4" t="s">
        <v>20</v>
      </c>
      <c r="C443" s="65">
        <v>902</v>
      </c>
      <c r="D443" s="66">
        <v>10</v>
      </c>
      <c r="E443" s="66">
        <v>3</v>
      </c>
      <c r="F443" s="67" t="s">
        <v>799</v>
      </c>
      <c r="G443" s="56">
        <v>300</v>
      </c>
      <c r="H443" s="57">
        <v>5000</v>
      </c>
      <c r="I443" s="57">
        <v>5000</v>
      </c>
      <c r="J443" s="57">
        <v>5000</v>
      </c>
      <c r="K443" s="68"/>
      <c r="L443" s="68"/>
    </row>
    <row r="444" spans="1:81" ht="31.2" hidden="1" outlineLevel="1" x14ac:dyDescent="0.3">
      <c r="A444" s="89"/>
      <c r="B444" s="4" t="s">
        <v>358</v>
      </c>
      <c r="C444" s="65">
        <v>902</v>
      </c>
      <c r="D444" s="66">
        <v>10</v>
      </c>
      <c r="E444" s="66">
        <v>3</v>
      </c>
      <c r="F444" s="67" t="s">
        <v>359</v>
      </c>
      <c r="G444" s="56"/>
      <c r="H444" s="57">
        <f>H445</f>
        <v>0</v>
      </c>
      <c r="I444" s="57">
        <f>I445</f>
        <v>0</v>
      </c>
      <c r="J444" s="57">
        <f>J445</f>
        <v>0</v>
      </c>
      <c r="K444" s="68"/>
      <c r="L444" s="68"/>
    </row>
    <row r="445" spans="1:81" hidden="1" outlineLevel="1" x14ac:dyDescent="0.3">
      <c r="A445" s="89"/>
      <c r="B445" s="4" t="s">
        <v>360</v>
      </c>
      <c r="C445" s="65">
        <v>902</v>
      </c>
      <c r="D445" s="66">
        <v>10</v>
      </c>
      <c r="E445" s="66">
        <v>3</v>
      </c>
      <c r="F445" s="67" t="s">
        <v>361</v>
      </c>
      <c r="G445" s="56"/>
      <c r="H445" s="57">
        <f>H448+H446</f>
        <v>0</v>
      </c>
      <c r="I445" s="57">
        <f>I446</f>
        <v>0</v>
      </c>
      <c r="J445" s="57">
        <f>J446</f>
        <v>0</v>
      </c>
      <c r="K445" s="68"/>
      <c r="L445" s="68"/>
    </row>
    <row r="446" spans="1:81" hidden="1" outlineLevel="1" x14ac:dyDescent="0.3">
      <c r="A446" s="89"/>
      <c r="B446" s="4" t="s">
        <v>90</v>
      </c>
      <c r="C446" s="65">
        <v>902</v>
      </c>
      <c r="D446" s="66">
        <v>10</v>
      </c>
      <c r="E446" s="66">
        <v>3</v>
      </c>
      <c r="F446" s="67" t="s">
        <v>362</v>
      </c>
      <c r="G446" s="56"/>
      <c r="H446" s="57">
        <f>H447</f>
        <v>0</v>
      </c>
      <c r="I446" s="57">
        <f>I447</f>
        <v>0</v>
      </c>
      <c r="J446" s="57">
        <f>J447</f>
        <v>0</v>
      </c>
      <c r="K446" s="68"/>
      <c r="L446" s="68"/>
    </row>
    <row r="447" spans="1:81" hidden="1" outlineLevel="1" x14ac:dyDescent="0.3">
      <c r="A447" s="89"/>
      <c r="B447" s="4" t="s">
        <v>20</v>
      </c>
      <c r="C447" s="65">
        <v>902</v>
      </c>
      <c r="D447" s="66">
        <v>10</v>
      </c>
      <c r="E447" s="66">
        <v>3</v>
      </c>
      <c r="F447" s="67" t="s">
        <v>362</v>
      </c>
      <c r="G447" s="56">
        <v>300</v>
      </c>
      <c r="H447" s="57">
        <v>0</v>
      </c>
      <c r="I447" s="57">
        <v>0</v>
      </c>
      <c r="J447" s="57">
        <v>0</v>
      </c>
      <c r="K447" s="68"/>
      <c r="L447" s="68"/>
    </row>
    <row r="448" spans="1:81" hidden="1" outlineLevel="1" x14ac:dyDescent="0.3">
      <c r="A448" s="89"/>
      <c r="B448" s="4" t="s">
        <v>771</v>
      </c>
      <c r="C448" s="65">
        <v>902</v>
      </c>
      <c r="D448" s="66">
        <v>10</v>
      </c>
      <c r="E448" s="66">
        <v>3</v>
      </c>
      <c r="F448" s="67" t="s">
        <v>770</v>
      </c>
      <c r="G448" s="56"/>
      <c r="H448" s="57">
        <f>H449</f>
        <v>0</v>
      </c>
      <c r="I448" s="57">
        <v>0</v>
      </c>
      <c r="J448" s="57">
        <v>0</v>
      </c>
      <c r="K448" s="68"/>
      <c r="L448" s="68"/>
    </row>
    <row r="449" spans="1:12" hidden="1" outlineLevel="1" x14ac:dyDescent="0.3">
      <c r="A449" s="89"/>
      <c r="B449" s="4" t="s">
        <v>20</v>
      </c>
      <c r="C449" s="65">
        <v>902</v>
      </c>
      <c r="D449" s="66">
        <v>10</v>
      </c>
      <c r="E449" s="66">
        <v>3</v>
      </c>
      <c r="F449" s="67" t="s">
        <v>770</v>
      </c>
      <c r="G449" s="56">
        <v>300</v>
      </c>
      <c r="H449" s="57">
        <v>0</v>
      </c>
      <c r="I449" s="57">
        <v>0</v>
      </c>
      <c r="J449" s="57">
        <v>0</v>
      </c>
      <c r="K449" s="68"/>
      <c r="L449" s="68"/>
    </row>
    <row r="450" spans="1:12" x14ac:dyDescent="0.3">
      <c r="A450" s="93"/>
      <c r="B450" s="4" t="s">
        <v>11</v>
      </c>
      <c r="C450" s="65">
        <v>902</v>
      </c>
      <c r="D450" s="66">
        <v>10</v>
      </c>
      <c r="E450" s="66">
        <v>4</v>
      </c>
      <c r="F450" s="67"/>
      <c r="G450" s="56"/>
      <c r="H450" s="57">
        <f>H451+H464+H486+H481</f>
        <v>144109.5</v>
      </c>
      <c r="I450" s="57">
        <f>I451+I464+I486+I481</f>
        <v>121099.19999999998</v>
      </c>
      <c r="J450" s="57">
        <f>J451+J464+J486+J481</f>
        <v>126560.90000000001</v>
      </c>
      <c r="K450" s="68"/>
      <c r="L450" s="68"/>
    </row>
    <row r="451" spans="1:12" x14ac:dyDescent="0.3">
      <c r="A451" s="93"/>
      <c r="B451" s="91" t="s">
        <v>12</v>
      </c>
      <c r="C451" s="65">
        <v>902</v>
      </c>
      <c r="D451" s="66">
        <v>10</v>
      </c>
      <c r="E451" s="66">
        <v>4</v>
      </c>
      <c r="F451" s="67" t="s">
        <v>13</v>
      </c>
      <c r="G451" s="56"/>
      <c r="H451" s="57">
        <f t="shared" ref="H451:J452" si="70">H452</f>
        <v>55563.5</v>
      </c>
      <c r="I451" s="57">
        <f t="shared" si="70"/>
        <v>57569.1</v>
      </c>
      <c r="J451" s="57">
        <f t="shared" si="70"/>
        <v>59002.8</v>
      </c>
      <c r="K451" s="68"/>
      <c r="L451" s="68"/>
    </row>
    <row r="452" spans="1:12" ht="31.2" x14ac:dyDescent="0.3">
      <c r="A452" s="93"/>
      <c r="B452" s="4" t="s">
        <v>14</v>
      </c>
      <c r="C452" s="65">
        <v>902</v>
      </c>
      <c r="D452" s="66">
        <v>10</v>
      </c>
      <c r="E452" s="66">
        <v>4</v>
      </c>
      <c r="F452" s="67" t="s">
        <v>15</v>
      </c>
      <c r="G452" s="56"/>
      <c r="H452" s="57">
        <f t="shared" si="70"/>
        <v>55563.5</v>
      </c>
      <c r="I452" s="57">
        <f t="shared" si="70"/>
        <v>57569.1</v>
      </c>
      <c r="J452" s="57">
        <f t="shared" si="70"/>
        <v>59002.8</v>
      </c>
      <c r="K452" s="68"/>
      <c r="L452" s="68"/>
    </row>
    <row r="453" spans="1:12" ht="46.8" x14ac:dyDescent="0.3">
      <c r="A453" s="93"/>
      <c r="B453" s="4" t="s">
        <v>16</v>
      </c>
      <c r="C453" s="65">
        <v>902</v>
      </c>
      <c r="D453" s="66">
        <v>10</v>
      </c>
      <c r="E453" s="66">
        <v>4</v>
      </c>
      <c r="F453" s="67" t="s">
        <v>17</v>
      </c>
      <c r="G453" s="56"/>
      <c r="H453" s="57">
        <f>H454+H457+H459+H462</f>
        <v>55563.5</v>
      </c>
      <c r="I453" s="57">
        <f>I454+I457+I459+I462</f>
        <v>57569.1</v>
      </c>
      <c r="J453" s="57">
        <f>J454+J457+J459+J462</f>
        <v>59002.8</v>
      </c>
      <c r="K453" s="68"/>
      <c r="L453" s="68"/>
    </row>
    <row r="454" spans="1:12" ht="78" x14ac:dyDescent="0.3">
      <c r="A454" s="93"/>
      <c r="B454" s="4" t="s">
        <v>18</v>
      </c>
      <c r="C454" s="65">
        <v>902</v>
      </c>
      <c r="D454" s="66">
        <v>10</v>
      </c>
      <c r="E454" s="66">
        <v>4</v>
      </c>
      <c r="F454" s="67" t="s">
        <v>764</v>
      </c>
      <c r="G454" s="56"/>
      <c r="H454" s="57">
        <f>H456+H455</f>
        <v>34461.9</v>
      </c>
      <c r="I454" s="57">
        <f>I456+I455</f>
        <v>35841.199999999997</v>
      </c>
      <c r="J454" s="57">
        <f>J456+J455</f>
        <v>37274.9</v>
      </c>
      <c r="K454" s="68"/>
      <c r="L454" s="68"/>
    </row>
    <row r="455" spans="1:12" ht="31.2" x14ac:dyDescent="0.3">
      <c r="A455" s="93"/>
      <c r="B455" s="4" t="s">
        <v>19</v>
      </c>
      <c r="C455" s="65">
        <v>902</v>
      </c>
      <c r="D455" s="66">
        <v>10</v>
      </c>
      <c r="E455" s="66">
        <v>4</v>
      </c>
      <c r="F455" s="67" t="s">
        <v>764</v>
      </c>
      <c r="G455" s="56">
        <v>200</v>
      </c>
      <c r="H455" s="57">
        <v>500</v>
      </c>
      <c r="I455" s="57">
        <v>500</v>
      </c>
      <c r="J455" s="57">
        <v>500</v>
      </c>
      <c r="K455" s="68"/>
      <c r="L455" s="68"/>
    </row>
    <row r="456" spans="1:12" x14ac:dyDescent="0.3">
      <c r="A456" s="93"/>
      <c r="B456" s="4" t="s">
        <v>20</v>
      </c>
      <c r="C456" s="65">
        <v>902</v>
      </c>
      <c r="D456" s="66">
        <v>10</v>
      </c>
      <c r="E456" s="66">
        <v>4</v>
      </c>
      <c r="F456" s="67" t="s">
        <v>764</v>
      </c>
      <c r="G456" s="56">
        <v>300</v>
      </c>
      <c r="H456" s="57">
        <v>33961.9</v>
      </c>
      <c r="I456" s="57">
        <v>35341.199999999997</v>
      </c>
      <c r="J456" s="57">
        <v>36774.9</v>
      </c>
      <c r="K456" s="68"/>
      <c r="L456" s="68"/>
    </row>
    <row r="457" spans="1:12" ht="46.8" x14ac:dyDescent="0.3">
      <c r="A457" s="93"/>
      <c r="B457" s="4" t="s">
        <v>21</v>
      </c>
      <c r="C457" s="65">
        <v>902</v>
      </c>
      <c r="D457" s="66">
        <v>10</v>
      </c>
      <c r="E457" s="66">
        <v>4</v>
      </c>
      <c r="F457" s="67" t="s">
        <v>765</v>
      </c>
      <c r="G457" s="56"/>
      <c r="H457" s="57">
        <f>H458</f>
        <v>21101.599999999999</v>
      </c>
      <c r="I457" s="57">
        <f>I458</f>
        <v>21727.9</v>
      </c>
      <c r="J457" s="57">
        <f>J458</f>
        <v>21727.9</v>
      </c>
      <c r="K457" s="68"/>
      <c r="L457" s="68"/>
    </row>
    <row r="458" spans="1:12" collapsed="1" x14ac:dyDescent="0.3">
      <c r="A458" s="93"/>
      <c r="B458" s="4" t="s">
        <v>20</v>
      </c>
      <c r="C458" s="65">
        <v>902</v>
      </c>
      <c r="D458" s="66">
        <v>10</v>
      </c>
      <c r="E458" s="66">
        <v>4</v>
      </c>
      <c r="F458" s="67" t="s">
        <v>765</v>
      </c>
      <c r="G458" s="56">
        <v>300</v>
      </c>
      <c r="H458" s="57">
        <v>21101.599999999999</v>
      </c>
      <c r="I458" s="57">
        <v>21727.9</v>
      </c>
      <c r="J458" s="57">
        <v>21727.9</v>
      </c>
      <c r="K458" s="68"/>
      <c r="L458" s="68"/>
    </row>
    <row r="459" spans="1:12" ht="46.8" hidden="1" outlineLevel="1" x14ac:dyDescent="0.3">
      <c r="A459" s="93"/>
      <c r="B459" s="4" t="s">
        <v>22</v>
      </c>
      <c r="C459" s="65">
        <v>902</v>
      </c>
      <c r="D459" s="66">
        <v>10</v>
      </c>
      <c r="E459" s="66">
        <v>4</v>
      </c>
      <c r="F459" s="67" t="s">
        <v>23</v>
      </c>
      <c r="G459" s="56"/>
      <c r="H459" s="57">
        <f>H460+H461</f>
        <v>0</v>
      </c>
      <c r="I459" s="57">
        <f>I460+I461</f>
        <v>0</v>
      </c>
      <c r="J459" s="57">
        <f>J460+J461</f>
        <v>0</v>
      </c>
    </row>
    <row r="460" spans="1:12" ht="31.2" hidden="1" outlineLevel="1" x14ac:dyDescent="0.3">
      <c r="A460" s="93"/>
      <c r="B460" s="4" t="s">
        <v>19</v>
      </c>
      <c r="C460" s="65">
        <v>902</v>
      </c>
      <c r="D460" s="66">
        <v>10</v>
      </c>
      <c r="E460" s="66">
        <v>4</v>
      </c>
      <c r="F460" s="67" t="s">
        <v>23</v>
      </c>
      <c r="G460" s="56">
        <v>200</v>
      </c>
      <c r="H460" s="57">
        <v>0</v>
      </c>
      <c r="I460" s="57">
        <v>0</v>
      </c>
      <c r="J460" s="57">
        <v>0</v>
      </c>
    </row>
    <row r="461" spans="1:12" hidden="1" outlineLevel="1" x14ac:dyDescent="0.3">
      <c r="A461" s="93"/>
      <c r="B461" s="4" t="s">
        <v>20</v>
      </c>
      <c r="C461" s="65">
        <v>902</v>
      </c>
      <c r="D461" s="66">
        <v>10</v>
      </c>
      <c r="E461" s="66">
        <v>4</v>
      </c>
      <c r="F461" s="67" t="s">
        <v>23</v>
      </c>
      <c r="G461" s="56">
        <v>300</v>
      </c>
      <c r="H461" s="57">
        <v>0</v>
      </c>
      <c r="I461" s="57">
        <v>0</v>
      </c>
      <c r="J461" s="57">
        <v>0</v>
      </c>
    </row>
    <row r="462" spans="1:12" ht="62.4" hidden="1" outlineLevel="1" x14ac:dyDescent="0.3">
      <c r="A462" s="93"/>
      <c r="B462" s="4" t="s">
        <v>24</v>
      </c>
      <c r="C462" s="65">
        <v>902</v>
      </c>
      <c r="D462" s="66">
        <v>10</v>
      </c>
      <c r="E462" s="66">
        <v>4</v>
      </c>
      <c r="F462" s="67" t="s">
        <v>25</v>
      </c>
      <c r="G462" s="56"/>
      <c r="H462" s="57">
        <f>H463</f>
        <v>0</v>
      </c>
      <c r="I462" s="57">
        <f>I463</f>
        <v>0</v>
      </c>
      <c r="J462" s="57">
        <f>J463</f>
        <v>0</v>
      </c>
    </row>
    <row r="463" spans="1:12" hidden="1" outlineLevel="1" x14ac:dyDescent="0.3">
      <c r="A463" s="93"/>
      <c r="B463" s="4" t="s">
        <v>20</v>
      </c>
      <c r="C463" s="65">
        <v>902</v>
      </c>
      <c r="D463" s="66">
        <v>10</v>
      </c>
      <c r="E463" s="66">
        <v>4</v>
      </c>
      <c r="F463" s="67" t="s">
        <v>25</v>
      </c>
      <c r="G463" s="56">
        <v>300</v>
      </c>
      <c r="H463" s="57">
        <v>0</v>
      </c>
      <c r="I463" s="57">
        <v>0</v>
      </c>
      <c r="J463" s="57">
        <v>0</v>
      </c>
    </row>
    <row r="464" spans="1:12" x14ac:dyDescent="0.3">
      <c r="A464" s="89"/>
      <c r="B464" s="4" t="s">
        <v>26</v>
      </c>
      <c r="C464" s="65">
        <v>902</v>
      </c>
      <c r="D464" s="66">
        <v>10</v>
      </c>
      <c r="E464" s="66">
        <v>4</v>
      </c>
      <c r="F464" s="66" t="s">
        <v>27</v>
      </c>
      <c r="G464" s="56"/>
      <c r="H464" s="57">
        <f t="shared" ref="H464:J465" si="71">H465</f>
        <v>73998</v>
      </c>
      <c r="I464" s="57">
        <f t="shared" si="71"/>
        <v>54694.19999999999</v>
      </c>
      <c r="J464" s="57">
        <f t="shared" si="71"/>
        <v>57911.5</v>
      </c>
    </row>
    <row r="465" spans="1:13" x14ac:dyDescent="0.3">
      <c r="A465" s="89"/>
      <c r="B465" s="4" t="s">
        <v>28</v>
      </c>
      <c r="C465" s="65">
        <v>902</v>
      </c>
      <c r="D465" s="66">
        <v>10</v>
      </c>
      <c r="E465" s="66">
        <v>4</v>
      </c>
      <c r="F465" s="66" t="s">
        <v>29</v>
      </c>
      <c r="G465" s="56"/>
      <c r="H465" s="57">
        <f t="shared" si="71"/>
        <v>73998</v>
      </c>
      <c r="I465" s="57">
        <f t="shared" si="71"/>
        <v>54694.19999999999</v>
      </c>
      <c r="J465" s="57">
        <f t="shared" si="71"/>
        <v>57911.5</v>
      </c>
    </row>
    <row r="466" spans="1:13" ht="31.2" collapsed="1" x14ac:dyDescent="0.3">
      <c r="A466" s="89"/>
      <c r="B466" s="4" t="s">
        <v>30</v>
      </c>
      <c r="C466" s="65">
        <v>902</v>
      </c>
      <c r="D466" s="66">
        <v>10</v>
      </c>
      <c r="E466" s="66">
        <v>4</v>
      </c>
      <c r="F466" s="66" t="s">
        <v>31</v>
      </c>
      <c r="G466" s="56"/>
      <c r="H466" s="57">
        <f>H478+H469+H467+H473+H471+H475</f>
        <v>73998</v>
      </c>
      <c r="I466" s="57">
        <f>I478+I469+I467+I473+I471+I475</f>
        <v>54694.19999999999</v>
      </c>
      <c r="J466" s="57">
        <f>J478+J469+J467+J473+J471+J475</f>
        <v>57911.5</v>
      </c>
    </row>
    <row r="467" spans="1:13" ht="78" hidden="1" outlineLevel="1" x14ac:dyDescent="0.3">
      <c r="A467" s="89"/>
      <c r="B467" s="4" t="s">
        <v>32</v>
      </c>
      <c r="C467" s="65">
        <v>902</v>
      </c>
      <c r="D467" s="66">
        <v>10</v>
      </c>
      <c r="E467" s="66">
        <v>4</v>
      </c>
      <c r="F467" s="66" t="s">
        <v>33</v>
      </c>
      <c r="G467" s="56"/>
      <c r="H467" s="57">
        <f>H468</f>
        <v>0</v>
      </c>
      <c r="I467" s="57">
        <f>I468</f>
        <v>0</v>
      </c>
      <c r="J467" s="57">
        <f>J468</f>
        <v>0</v>
      </c>
    </row>
    <row r="468" spans="1:13" ht="31.2" hidden="1" outlineLevel="1" x14ac:dyDescent="0.3">
      <c r="A468" s="89"/>
      <c r="B468" s="4" t="s">
        <v>34</v>
      </c>
      <c r="C468" s="65">
        <v>902</v>
      </c>
      <c r="D468" s="66">
        <v>10</v>
      </c>
      <c r="E468" s="66">
        <v>4</v>
      </c>
      <c r="F468" s="66" t="s">
        <v>33</v>
      </c>
      <c r="G468" s="56">
        <v>400</v>
      </c>
      <c r="H468" s="57">
        <v>0</v>
      </c>
      <c r="I468" s="57">
        <v>0</v>
      </c>
      <c r="J468" s="57">
        <v>0</v>
      </c>
    </row>
    <row r="469" spans="1:13" ht="156" hidden="1" outlineLevel="1" x14ac:dyDescent="0.3">
      <c r="A469" s="89"/>
      <c r="B469" s="4" t="s">
        <v>722</v>
      </c>
      <c r="C469" s="65">
        <v>902</v>
      </c>
      <c r="D469" s="66">
        <v>10</v>
      </c>
      <c r="E469" s="66">
        <v>4</v>
      </c>
      <c r="F469" s="66" t="s">
        <v>766</v>
      </c>
      <c r="G469" s="56"/>
      <c r="H469" s="57">
        <f>H470</f>
        <v>0</v>
      </c>
      <c r="I469" s="57">
        <f>I470</f>
        <v>0</v>
      </c>
      <c r="J469" s="57">
        <f>J470</f>
        <v>0</v>
      </c>
    </row>
    <row r="470" spans="1:13" hidden="1" outlineLevel="1" x14ac:dyDescent="0.3">
      <c r="A470" s="89"/>
      <c r="B470" s="4" t="s">
        <v>20</v>
      </c>
      <c r="C470" s="65">
        <v>902</v>
      </c>
      <c r="D470" s="66">
        <v>10</v>
      </c>
      <c r="E470" s="66">
        <v>4</v>
      </c>
      <c r="F470" s="66" t="s">
        <v>766</v>
      </c>
      <c r="G470" s="56">
        <v>300</v>
      </c>
      <c r="H470" s="57">
        <v>0</v>
      </c>
      <c r="I470" s="57">
        <v>0</v>
      </c>
      <c r="J470" s="57">
        <v>0</v>
      </c>
    </row>
    <row r="471" spans="1:13" ht="109.2" hidden="1" outlineLevel="1" x14ac:dyDescent="0.3">
      <c r="A471" s="89"/>
      <c r="B471" s="4" t="s">
        <v>35</v>
      </c>
      <c r="C471" s="65">
        <v>902</v>
      </c>
      <c r="D471" s="66">
        <v>10</v>
      </c>
      <c r="E471" s="66">
        <v>4</v>
      </c>
      <c r="F471" s="66" t="s">
        <v>767</v>
      </c>
      <c r="G471" s="56"/>
      <c r="H471" s="57">
        <f>H472</f>
        <v>0</v>
      </c>
      <c r="I471" s="57">
        <f>I472</f>
        <v>0</v>
      </c>
      <c r="J471" s="57">
        <f>J472</f>
        <v>0</v>
      </c>
    </row>
    <row r="472" spans="1:13" x14ac:dyDescent="0.3">
      <c r="A472" s="89"/>
      <c r="B472" s="4" t="s">
        <v>20</v>
      </c>
      <c r="C472" s="65">
        <v>902</v>
      </c>
      <c r="D472" s="66">
        <v>10</v>
      </c>
      <c r="E472" s="66">
        <v>4</v>
      </c>
      <c r="F472" s="66" t="s">
        <v>767</v>
      </c>
      <c r="G472" s="56">
        <v>300</v>
      </c>
      <c r="H472" s="57">
        <v>0</v>
      </c>
      <c r="I472" s="57">
        <v>0</v>
      </c>
      <c r="J472" s="57">
        <v>0</v>
      </c>
    </row>
    <row r="473" spans="1:13" ht="62.4" x14ac:dyDescent="0.3">
      <c r="A473" s="89"/>
      <c r="B473" s="4" t="s">
        <v>930</v>
      </c>
      <c r="C473" s="65">
        <v>902</v>
      </c>
      <c r="D473" s="66">
        <v>10</v>
      </c>
      <c r="E473" s="66">
        <v>4</v>
      </c>
      <c r="F473" s="66" t="s">
        <v>709</v>
      </c>
      <c r="G473" s="65"/>
      <c r="H473" s="57">
        <f>H474</f>
        <v>19285.2</v>
      </c>
      <c r="I473" s="57">
        <f>I474</f>
        <v>9642.6</v>
      </c>
      <c r="J473" s="57">
        <f>J474</f>
        <v>9642.6</v>
      </c>
    </row>
    <row r="474" spans="1:13" ht="47.25" customHeight="1" x14ac:dyDescent="0.3">
      <c r="A474" s="89"/>
      <c r="B474" s="4" t="s">
        <v>34</v>
      </c>
      <c r="C474" s="65">
        <v>902</v>
      </c>
      <c r="D474" s="66">
        <v>10</v>
      </c>
      <c r="E474" s="66">
        <v>4</v>
      </c>
      <c r="F474" s="66" t="s">
        <v>709</v>
      </c>
      <c r="G474" s="65">
        <v>400</v>
      </c>
      <c r="H474" s="57">
        <v>19285.2</v>
      </c>
      <c r="I474" s="57">
        <v>9642.6</v>
      </c>
      <c r="J474" s="160">
        <v>9642.6</v>
      </c>
      <c r="K474" s="165"/>
      <c r="L474" s="165"/>
      <c r="M474" s="158"/>
    </row>
    <row r="475" spans="1:13" ht="66" customHeight="1" x14ac:dyDescent="0.3">
      <c r="A475" s="89"/>
      <c r="B475" s="4" t="s">
        <v>930</v>
      </c>
      <c r="C475" s="65">
        <v>902</v>
      </c>
      <c r="D475" s="66">
        <v>10</v>
      </c>
      <c r="E475" s="66">
        <v>4</v>
      </c>
      <c r="F475" s="66" t="s">
        <v>912</v>
      </c>
      <c r="G475" s="65"/>
      <c r="H475" s="57">
        <f>H476+H477</f>
        <v>54712.800000000003</v>
      </c>
      <c r="I475" s="57">
        <f>I476+I477</f>
        <v>45051.599999999991</v>
      </c>
      <c r="J475" s="57">
        <f>J476+J477</f>
        <v>48268.9</v>
      </c>
      <c r="K475" s="165"/>
      <c r="L475" s="165"/>
      <c r="M475" s="158"/>
    </row>
    <row r="476" spans="1:13" ht="39" customHeight="1" x14ac:dyDescent="0.3">
      <c r="A476" s="89"/>
      <c r="B476" s="4" t="s">
        <v>19</v>
      </c>
      <c r="C476" s="65">
        <v>902</v>
      </c>
      <c r="D476" s="66">
        <v>10</v>
      </c>
      <c r="E476" s="66">
        <v>4</v>
      </c>
      <c r="F476" s="66" t="s">
        <v>912</v>
      </c>
      <c r="G476" s="65">
        <v>200</v>
      </c>
      <c r="H476" s="57">
        <v>55.9</v>
      </c>
      <c r="I476" s="57">
        <v>34.200000000000003</v>
      </c>
      <c r="J476" s="57">
        <v>37.299999999999997</v>
      </c>
      <c r="K476" s="165"/>
      <c r="L476" s="165"/>
      <c r="M476" s="158"/>
    </row>
    <row r="477" spans="1:13" ht="31.2" collapsed="1" x14ac:dyDescent="0.3">
      <c r="A477" s="89"/>
      <c r="B477" s="4" t="s">
        <v>34</v>
      </c>
      <c r="C477" s="65">
        <v>902</v>
      </c>
      <c r="D477" s="66">
        <v>10</v>
      </c>
      <c r="E477" s="66">
        <v>4</v>
      </c>
      <c r="F477" s="66" t="s">
        <v>912</v>
      </c>
      <c r="G477" s="65">
        <v>400</v>
      </c>
      <c r="H477" s="57">
        <f>38570.4+16086.5</f>
        <v>54656.9</v>
      </c>
      <c r="I477" s="57">
        <f>25713.6+19303.8</f>
        <v>45017.399999999994</v>
      </c>
      <c r="J477" s="159">
        <f>28927.8+19303.8</f>
        <v>48231.6</v>
      </c>
      <c r="K477" s="186">
        <v>16086.5</v>
      </c>
      <c r="L477" s="165">
        <v>19303.8</v>
      </c>
      <c r="M477" s="158">
        <v>19303.8</v>
      </c>
    </row>
    <row r="478" spans="1:13" ht="62.4" hidden="1" outlineLevel="1" x14ac:dyDescent="0.3">
      <c r="A478" s="89"/>
      <c r="B478" s="4" t="s">
        <v>36</v>
      </c>
      <c r="C478" s="65">
        <v>902</v>
      </c>
      <c r="D478" s="66">
        <v>10</v>
      </c>
      <c r="E478" s="66">
        <v>4</v>
      </c>
      <c r="F478" s="66" t="s">
        <v>37</v>
      </c>
      <c r="G478" s="65"/>
      <c r="H478" s="57">
        <f>H480+H479</f>
        <v>0</v>
      </c>
      <c r="I478" s="57">
        <f>I480+I479</f>
        <v>0</v>
      </c>
      <c r="J478" s="57">
        <f>J480+J479</f>
        <v>0</v>
      </c>
    </row>
    <row r="479" spans="1:13" ht="31.2" hidden="1" outlineLevel="1" x14ac:dyDescent="0.3">
      <c r="A479" s="89"/>
      <c r="B479" s="4" t="s">
        <v>19</v>
      </c>
      <c r="C479" s="65">
        <v>902</v>
      </c>
      <c r="D479" s="66">
        <v>10</v>
      </c>
      <c r="E479" s="66">
        <v>4</v>
      </c>
      <c r="F479" s="66" t="s">
        <v>37</v>
      </c>
      <c r="G479" s="65">
        <v>200</v>
      </c>
      <c r="H479" s="57">
        <v>0</v>
      </c>
      <c r="I479" s="57">
        <v>0</v>
      </c>
      <c r="J479" s="57">
        <v>0</v>
      </c>
    </row>
    <row r="480" spans="1:13" ht="31.2" hidden="1" outlineLevel="1" x14ac:dyDescent="0.3">
      <c r="A480" s="89"/>
      <c r="B480" s="4" t="s">
        <v>34</v>
      </c>
      <c r="C480" s="65">
        <v>902</v>
      </c>
      <c r="D480" s="66">
        <v>10</v>
      </c>
      <c r="E480" s="66">
        <v>4</v>
      </c>
      <c r="F480" s="66" t="s">
        <v>37</v>
      </c>
      <c r="G480" s="65">
        <v>400</v>
      </c>
      <c r="H480" s="57">
        <f>57911.5-57911.5</f>
        <v>0</v>
      </c>
      <c r="I480" s="57">
        <f>35390.4-35390.4</f>
        <v>0</v>
      </c>
      <c r="J480" s="57">
        <f>38607.7-38607.7</f>
        <v>0</v>
      </c>
      <c r="K480" s="178"/>
      <c r="M480" s="163"/>
    </row>
    <row r="481" spans="1:12" x14ac:dyDescent="0.3">
      <c r="A481" s="89"/>
      <c r="B481" s="4" t="s">
        <v>825</v>
      </c>
      <c r="C481" s="65">
        <v>902</v>
      </c>
      <c r="D481" s="66">
        <v>10</v>
      </c>
      <c r="E481" s="66">
        <v>4</v>
      </c>
      <c r="F481" s="66" t="s">
        <v>822</v>
      </c>
      <c r="G481" s="65"/>
      <c r="H481" s="57">
        <f t="shared" ref="H481:J484" si="72">H482</f>
        <v>14548</v>
      </c>
      <c r="I481" s="57">
        <f t="shared" si="72"/>
        <v>8835.9</v>
      </c>
      <c r="J481" s="57">
        <f t="shared" si="72"/>
        <v>9646.6</v>
      </c>
    </row>
    <row r="482" spans="1:12" ht="31.2" x14ac:dyDescent="0.3">
      <c r="A482" s="89"/>
      <c r="B482" s="4" t="s">
        <v>834</v>
      </c>
      <c r="C482" s="65">
        <v>902</v>
      </c>
      <c r="D482" s="66">
        <v>10</v>
      </c>
      <c r="E482" s="66">
        <v>4</v>
      </c>
      <c r="F482" s="66" t="s">
        <v>831</v>
      </c>
      <c r="G482" s="65"/>
      <c r="H482" s="57">
        <f t="shared" si="72"/>
        <v>14548</v>
      </c>
      <c r="I482" s="57">
        <f t="shared" si="72"/>
        <v>8835.9</v>
      </c>
      <c r="J482" s="57">
        <f t="shared" si="72"/>
        <v>9646.6</v>
      </c>
    </row>
    <row r="483" spans="1:12" ht="31.2" x14ac:dyDescent="0.3">
      <c r="A483" s="89"/>
      <c r="B483" s="4" t="s">
        <v>42</v>
      </c>
      <c r="C483" s="65">
        <v>902</v>
      </c>
      <c r="D483" s="66">
        <v>10</v>
      </c>
      <c r="E483" s="66">
        <v>4</v>
      </c>
      <c r="F483" s="66" t="s">
        <v>832</v>
      </c>
      <c r="G483" s="65"/>
      <c r="H483" s="57">
        <f t="shared" si="72"/>
        <v>14548</v>
      </c>
      <c r="I483" s="57">
        <f t="shared" si="72"/>
        <v>8835.9</v>
      </c>
      <c r="J483" s="57">
        <f t="shared" si="72"/>
        <v>9646.6</v>
      </c>
    </row>
    <row r="484" spans="1:12" x14ac:dyDescent="0.3">
      <c r="A484" s="89"/>
      <c r="B484" s="4" t="s">
        <v>44</v>
      </c>
      <c r="C484" s="65">
        <v>902</v>
      </c>
      <c r="D484" s="66">
        <v>10</v>
      </c>
      <c r="E484" s="66">
        <v>4</v>
      </c>
      <c r="F484" s="66" t="s">
        <v>833</v>
      </c>
      <c r="G484" s="65"/>
      <c r="H484" s="57">
        <f t="shared" si="72"/>
        <v>14548</v>
      </c>
      <c r="I484" s="57">
        <f t="shared" si="72"/>
        <v>8835.9</v>
      </c>
      <c r="J484" s="57">
        <f t="shared" si="72"/>
        <v>9646.6</v>
      </c>
    </row>
    <row r="485" spans="1:12" collapsed="1" x14ac:dyDescent="0.3">
      <c r="A485" s="89"/>
      <c r="B485" s="4" t="s">
        <v>20</v>
      </c>
      <c r="C485" s="65">
        <v>902</v>
      </c>
      <c r="D485" s="66">
        <v>10</v>
      </c>
      <c r="E485" s="66">
        <v>4</v>
      </c>
      <c r="F485" s="66" t="s">
        <v>833</v>
      </c>
      <c r="G485" s="65">
        <v>300</v>
      </c>
      <c r="H485" s="57">
        <f>14184.1+363.9</f>
        <v>14548</v>
      </c>
      <c r="I485" s="57">
        <v>8835.9</v>
      </c>
      <c r="J485" s="57">
        <v>9646.6</v>
      </c>
      <c r="K485" s="175">
        <v>363.9</v>
      </c>
    </row>
    <row r="486" spans="1:12" ht="31.2" hidden="1" outlineLevel="1" x14ac:dyDescent="0.3">
      <c r="A486" s="89"/>
      <c r="B486" s="4" t="s">
        <v>38</v>
      </c>
      <c r="C486" s="65">
        <v>902</v>
      </c>
      <c r="D486" s="66">
        <v>10</v>
      </c>
      <c r="E486" s="66">
        <v>4</v>
      </c>
      <c r="F486" s="66" t="s">
        <v>39</v>
      </c>
      <c r="G486" s="65"/>
      <c r="H486" s="57">
        <f t="shared" ref="H486:J487" si="73">H487</f>
        <v>0</v>
      </c>
      <c r="I486" s="57">
        <f t="shared" si="73"/>
        <v>0</v>
      </c>
      <c r="J486" s="57">
        <f t="shared" si="73"/>
        <v>0</v>
      </c>
    </row>
    <row r="487" spans="1:12" ht="31.2" hidden="1" outlineLevel="1" x14ac:dyDescent="0.3">
      <c r="A487" s="89"/>
      <c r="B487" s="4" t="s">
        <v>40</v>
      </c>
      <c r="C487" s="65">
        <v>902</v>
      </c>
      <c r="D487" s="66">
        <v>10</v>
      </c>
      <c r="E487" s="66">
        <v>4</v>
      </c>
      <c r="F487" s="66" t="s">
        <v>41</v>
      </c>
      <c r="G487" s="65"/>
      <c r="H487" s="57">
        <f t="shared" si="73"/>
        <v>0</v>
      </c>
      <c r="I487" s="57">
        <f t="shared" si="73"/>
        <v>0</v>
      </c>
      <c r="J487" s="57">
        <f t="shared" si="73"/>
        <v>0</v>
      </c>
    </row>
    <row r="488" spans="1:12" ht="31.2" hidden="1" outlineLevel="1" x14ac:dyDescent="0.3">
      <c r="A488" s="89"/>
      <c r="B488" s="4" t="s">
        <v>42</v>
      </c>
      <c r="C488" s="65">
        <v>902</v>
      </c>
      <c r="D488" s="66">
        <v>10</v>
      </c>
      <c r="E488" s="66">
        <v>4</v>
      </c>
      <c r="F488" s="66" t="s">
        <v>43</v>
      </c>
      <c r="G488" s="65"/>
      <c r="H488" s="57">
        <f>H491+H489</f>
        <v>0</v>
      </c>
      <c r="I488" s="57">
        <f>I491+I489</f>
        <v>0</v>
      </c>
      <c r="J488" s="57">
        <f>J491+J489</f>
        <v>0</v>
      </c>
    </row>
    <row r="489" spans="1:12" hidden="1" outlineLevel="1" x14ac:dyDescent="0.3">
      <c r="A489" s="89"/>
      <c r="B489" s="4" t="s">
        <v>44</v>
      </c>
      <c r="C489" s="65">
        <v>902</v>
      </c>
      <c r="D489" s="66">
        <v>10</v>
      </c>
      <c r="E489" s="66">
        <v>4</v>
      </c>
      <c r="F489" s="66" t="s">
        <v>45</v>
      </c>
      <c r="G489" s="65"/>
      <c r="H489" s="57">
        <f>H490</f>
        <v>0</v>
      </c>
      <c r="I489" s="57">
        <f>I490</f>
        <v>0</v>
      </c>
      <c r="J489" s="57">
        <f>J490</f>
        <v>0</v>
      </c>
    </row>
    <row r="490" spans="1:12" hidden="1" outlineLevel="1" x14ac:dyDescent="0.3">
      <c r="A490" s="89"/>
      <c r="B490" s="4" t="s">
        <v>20</v>
      </c>
      <c r="C490" s="65">
        <v>902</v>
      </c>
      <c r="D490" s="66">
        <v>10</v>
      </c>
      <c r="E490" s="66">
        <v>4</v>
      </c>
      <c r="F490" s="66" t="s">
        <v>45</v>
      </c>
      <c r="G490" s="65">
        <v>300</v>
      </c>
      <c r="H490" s="57">
        <v>0</v>
      </c>
      <c r="I490" s="57">
        <v>0</v>
      </c>
      <c r="J490" s="57">
        <v>0</v>
      </c>
    </row>
    <row r="491" spans="1:12" hidden="1" outlineLevel="1" x14ac:dyDescent="0.3">
      <c r="A491" s="89"/>
      <c r="B491" s="4" t="s">
        <v>44</v>
      </c>
      <c r="C491" s="65">
        <v>902</v>
      </c>
      <c r="D491" s="66">
        <v>10</v>
      </c>
      <c r="E491" s="66">
        <v>4</v>
      </c>
      <c r="F491" s="66" t="s">
        <v>46</v>
      </c>
      <c r="G491" s="65"/>
      <c r="H491" s="57">
        <f>H492</f>
        <v>0</v>
      </c>
      <c r="I491" s="57">
        <f>I492</f>
        <v>0</v>
      </c>
      <c r="J491" s="57">
        <f>J492</f>
        <v>0</v>
      </c>
      <c r="K491" s="68"/>
      <c r="L491" s="68"/>
    </row>
    <row r="492" spans="1:12" hidden="1" outlineLevel="1" x14ac:dyDescent="0.3">
      <c r="A492" s="89"/>
      <c r="B492" s="91" t="s">
        <v>20</v>
      </c>
      <c r="C492" s="65">
        <v>902</v>
      </c>
      <c r="D492" s="66">
        <v>10</v>
      </c>
      <c r="E492" s="66">
        <v>4</v>
      </c>
      <c r="F492" s="66" t="s">
        <v>46</v>
      </c>
      <c r="G492" s="65">
        <v>300</v>
      </c>
      <c r="H492" s="57">
        <v>0</v>
      </c>
      <c r="I492" s="57">
        <v>0</v>
      </c>
      <c r="J492" s="57">
        <v>0</v>
      </c>
      <c r="K492" s="68"/>
      <c r="L492" s="68"/>
    </row>
    <row r="493" spans="1:12" x14ac:dyDescent="0.3">
      <c r="A493" s="89"/>
      <c r="B493" s="4" t="s">
        <v>377</v>
      </c>
      <c r="C493" s="65">
        <v>902</v>
      </c>
      <c r="D493" s="66">
        <v>11</v>
      </c>
      <c r="E493" s="66"/>
      <c r="F493" s="66"/>
      <c r="G493" s="66"/>
      <c r="H493" s="57">
        <f>H494</f>
        <v>22723.7</v>
      </c>
      <c r="I493" s="57">
        <f>I494</f>
        <v>31796</v>
      </c>
      <c r="J493" s="57">
        <f>J494</f>
        <v>0</v>
      </c>
      <c r="K493" s="68"/>
      <c r="L493" s="68"/>
    </row>
    <row r="494" spans="1:12" x14ac:dyDescent="0.3">
      <c r="A494" s="89"/>
      <c r="B494" s="4" t="s">
        <v>378</v>
      </c>
      <c r="C494" s="65">
        <v>902</v>
      </c>
      <c r="D494" s="66">
        <v>11</v>
      </c>
      <c r="E494" s="66">
        <v>1</v>
      </c>
      <c r="F494" s="66"/>
      <c r="G494" s="66"/>
      <c r="H494" s="57">
        <f>H495+H521</f>
        <v>22723.7</v>
      </c>
      <c r="I494" s="57">
        <f>I495+I521</f>
        <v>31796</v>
      </c>
      <c r="J494" s="57">
        <f>J495+J521</f>
        <v>0</v>
      </c>
      <c r="K494" s="68"/>
      <c r="L494" s="68"/>
    </row>
    <row r="495" spans="1:12" collapsed="1" x14ac:dyDescent="0.3">
      <c r="A495" s="93"/>
      <c r="B495" s="4" t="s">
        <v>379</v>
      </c>
      <c r="C495" s="65">
        <v>902</v>
      </c>
      <c r="D495" s="66">
        <v>11</v>
      </c>
      <c r="E495" s="66">
        <v>1</v>
      </c>
      <c r="F495" s="66" t="s">
        <v>380</v>
      </c>
      <c r="G495" s="66"/>
      <c r="H495" s="57">
        <f>H500+H496</f>
        <v>25.7</v>
      </c>
      <c r="I495" s="57">
        <f>I500+I496</f>
        <v>0</v>
      </c>
      <c r="J495" s="57">
        <f>J500+J496</f>
        <v>0</v>
      </c>
      <c r="K495" s="68"/>
      <c r="L495" s="68"/>
    </row>
    <row r="496" spans="1:12" ht="31.2" hidden="1" outlineLevel="1" x14ac:dyDescent="0.3">
      <c r="A496" s="93"/>
      <c r="B496" s="4" t="s">
        <v>381</v>
      </c>
      <c r="C496" s="65">
        <v>902</v>
      </c>
      <c r="D496" s="66">
        <v>11</v>
      </c>
      <c r="E496" s="66">
        <v>1</v>
      </c>
      <c r="F496" s="66" t="s">
        <v>382</v>
      </c>
      <c r="G496" s="66"/>
      <c r="H496" s="57">
        <f t="shared" ref="H496:J498" si="74">H497</f>
        <v>0</v>
      </c>
      <c r="I496" s="57">
        <f t="shared" si="74"/>
        <v>0</v>
      </c>
      <c r="J496" s="57">
        <f t="shared" si="74"/>
        <v>0</v>
      </c>
      <c r="K496" s="68"/>
      <c r="L496" s="68"/>
    </row>
    <row r="497" spans="1:12" hidden="1" outlineLevel="1" x14ac:dyDescent="0.3">
      <c r="A497" s="93"/>
      <c r="B497" s="4" t="s">
        <v>383</v>
      </c>
      <c r="C497" s="65">
        <v>902</v>
      </c>
      <c r="D497" s="66">
        <v>11</v>
      </c>
      <c r="E497" s="66">
        <v>1</v>
      </c>
      <c r="F497" s="66" t="s">
        <v>384</v>
      </c>
      <c r="G497" s="66"/>
      <c r="H497" s="57">
        <f t="shared" si="74"/>
        <v>0</v>
      </c>
      <c r="I497" s="57">
        <f t="shared" si="74"/>
        <v>0</v>
      </c>
      <c r="J497" s="57">
        <f t="shared" si="74"/>
        <v>0</v>
      </c>
      <c r="K497" s="68"/>
      <c r="L497" s="68"/>
    </row>
    <row r="498" spans="1:12" ht="46.8" hidden="1" outlineLevel="1" x14ac:dyDescent="0.3">
      <c r="A498" s="93"/>
      <c r="B498" s="4" t="s">
        <v>385</v>
      </c>
      <c r="C498" s="65">
        <v>902</v>
      </c>
      <c r="D498" s="66">
        <v>11</v>
      </c>
      <c r="E498" s="66">
        <v>1</v>
      </c>
      <c r="F498" s="66" t="s">
        <v>386</v>
      </c>
      <c r="G498" s="66"/>
      <c r="H498" s="57">
        <f t="shared" si="74"/>
        <v>0</v>
      </c>
      <c r="I498" s="57">
        <f t="shared" si="74"/>
        <v>0</v>
      </c>
      <c r="J498" s="57">
        <f t="shared" si="74"/>
        <v>0</v>
      </c>
      <c r="K498" s="68"/>
      <c r="L498" s="68"/>
    </row>
    <row r="499" spans="1:12" ht="31.2" hidden="1" outlineLevel="1" x14ac:dyDescent="0.3">
      <c r="A499" s="93"/>
      <c r="B499" s="4" t="s">
        <v>34</v>
      </c>
      <c r="C499" s="65">
        <v>902</v>
      </c>
      <c r="D499" s="66">
        <v>11</v>
      </c>
      <c r="E499" s="66">
        <v>1</v>
      </c>
      <c r="F499" s="66" t="s">
        <v>386</v>
      </c>
      <c r="G499" s="66">
        <v>400</v>
      </c>
      <c r="H499" s="57">
        <v>0</v>
      </c>
      <c r="I499" s="57">
        <v>0</v>
      </c>
      <c r="J499" s="57">
        <v>0</v>
      </c>
      <c r="K499" s="68"/>
      <c r="L499" s="68"/>
    </row>
    <row r="500" spans="1:12" ht="31.2" collapsed="1" x14ac:dyDescent="0.3">
      <c r="A500" s="93"/>
      <c r="B500" s="4" t="s">
        <v>387</v>
      </c>
      <c r="C500" s="65">
        <v>902</v>
      </c>
      <c r="D500" s="66">
        <v>11</v>
      </c>
      <c r="E500" s="66">
        <v>1</v>
      </c>
      <c r="F500" s="66" t="s">
        <v>388</v>
      </c>
      <c r="G500" s="66"/>
      <c r="H500" s="57">
        <f>H504+H507+H517+H514+H502</f>
        <v>25.7</v>
      </c>
      <c r="I500" s="57">
        <f>I504+I507+I517+I514</f>
        <v>0</v>
      </c>
      <c r="J500" s="57">
        <f>J504+J507+J517+J514</f>
        <v>0</v>
      </c>
      <c r="K500" s="68"/>
      <c r="L500" s="68"/>
    </row>
    <row r="501" spans="1:12" hidden="1" outlineLevel="1" x14ac:dyDescent="0.3">
      <c r="A501" s="93"/>
      <c r="B501" s="4" t="s">
        <v>534</v>
      </c>
      <c r="C501" s="65">
        <v>902</v>
      </c>
      <c r="D501" s="66">
        <v>11</v>
      </c>
      <c r="E501" s="66">
        <v>1</v>
      </c>
      <c r="F501" s="66" t="s">
        <v>535</v>
      </c>
      <c r="G501" s="66"/>
      <c r="H501" s="57">
        <f>H502</f>
        <v>0</v>
      </c>
      <c r="I501" s="57">
        <v>0</v>
      </c>
      <c r="J501" s="57">
        <v>0</v>
      </c>
      <c r="K501" s="68"/>
      <c r="L501" s="68"/>
    </row>
    <row r="502" spans="1:12" ht="46.8" hidden="1" outlineLevel="1" x14ac:dyDescent="0.3">
      <c r="A502" s="93"/>
      <c r="B502" s="4" t="s">
        <v>385</v>
      </c>
      <c r="C502" s="65">
        <v>902</v>
      </c>
      <c r="D502" s="66">
        <v>11</v>
      </c>
      <c r="E502" s="66">
        <v>1</v>
      </c>
      <c r="F502" s="66" t="s">
        <v>536</v>
      </c>
      <c r="G502" s="66"/>
      <c r="H502" s="57">
        <f>H503</f>
        <v>0</v>
      </c>
      <c r="I502" s="57">
        <v>0</v>
      </c>
      <c r="J502" s="57">
        <v>0</v>
      </c>
      <c r="K502" s="68"/>
      <c r="L502" s="68"/>
    </row>
    <row r="503" spans="1:12" ht="31.2" hidden="1" outlineLevel="1" x14ac:dyDescent="0.3">
      <c r="A503" s="93"/>
      <c r="B503" s="4" t="s">
        <v>34</v>
      </c>
      <c r="C503" s="65">
        <v>902</v>
      </c>
      <c r="D503" s="66">
        <v>11</v>
      </c>
      <c r="E503" s="66">
        <v>1</v>
      </c>
      <c r="F503" s="66" t="s">
        <v>536</v>
      </c>
      <c r="G503" s="66">
        <v>400</v>
      </c>
      <c r="H503" s="57">
        <v>0</v>
      </c>
      <c r="I503" s="57">
        <v>0</v>
      </c>
      <c r="J503" s="57">
        <v>0</v>
      </c>
      <c r="K503" s="68"/>
      <c r="L503" s="68"/>
    </row>
    <row r="504" spans="1:12" hidden="1" outlineLevel="1" x14ac:dyDescent="0.3">
      <c r="A504" s="93"/>
      <c r="B504" s="95" t="s">
        <v>389</v>
      </c>
      <c r="C504" s="65">
        <v>902</v>
      </c>
      <c r="D504" s="66">
        <v>11</v>
      </c>
      <c r="E504" s="66">
        <v>1</v>
      </c>
      <c r="F504" s="66" t="s">
        <v>390</v>
      </c>
      <c r="G504" s="66"/>
      <c r="H504" s="57">
        <f t="shared" ref="H504:J505" si="75">H505</f>
        <v>0</v>
      </c>
      <c r="I504" s="57">
        <f t="shared" si="75"/>
        <v>0</v>
      </c>
      <c r="J504" s="57">
        <f t="shared" si="75"/>
        <v>0</v>
      </c>
      <c r="K504" s="68"/>
      <c r="L504" s="68"/>
    </row>
    <row r="505" spans="1:12" ht="46.8" hidden="1" outlineLevel="1" x14ac:dyDescent="0.3">
      <c r="A505" s="93"/>
      <c r="B505" s="4" t="s">
        <v>385</v>
      </c>
      <c r="C505" s="65">
        <v>902</v>
      </c>
      <c r="D505" s="66">
        <v>11</v>
      </c>
      <c r="E505" s="66">
        <v>1</v>
      </c>
      <c r="F505" s="66" t="s">
        <v>391</v>
      </c>
      <c r="G505" s="66"/>
      <c r="H505" s="57">
        <f t="shared" si="75"/>
        <v>0</v>
      </c>
      <c r="I505" s="57">
        <f t="shared" si="75"/>
        <v>0</v>
      </c>
      <c r="J505" s="57">
        <f t="shared" si="75"/>
        <v>0</v>
      </c>
      <c r="K505" s="68"/>
      <c r="L505" s="68"/>
    </row>
    <row r="506" spans="1:12" ht="31.2" hidden="1" outlineLevel="1" x14ac:dyDescent="0.3">
      <c r="A506" s="93"/>
      <c r="B506" s="4" t="s">
        <v>34</v>
      </c>
      <c r="C506" s="65">
        <v>902</v>
      </c>
      <c r="D506" s="66">
        <v>11</v>
      </c>
      <c r="E506" s="66">
        <v>1</v>
      </c>
      <c r="F506" s="66" t="s">
        <v>391</v>
      </c>
      <c r="G506" s="66">
        <v>400</v>
      </c>
      <c r="H506" s="57">
        <v>0</v>
      </c>
      <c r="I506" s="57">
        <f>24000-24000</f>
        <v>0</v>
      </c>
      <c r="J506" s="57">
        <v>0</v>
      </c>
      <c r="K506" s="68"/>
      <c r="L506" s="68">
        <v>-24000</v>
      </c>
    </row>
    <row r="507" spans="1:12" hidden="1" outlineLevel="1" x14ac:dyDescent="0.3">
      <c r="A507" s="93"/>
      <c r="B507" s="4" t="s">
        <v>392</v>
      </c>
      <c r="C507" s="65">
        <v>902</v>
      </c>
      <c r="D507" s="66">
        <v>11</v>
      </c>
      <c r="E507" s="66">
        <v>1</v>
      </c>
      <c r="F507" s="66" t="s">
        <v>393</v>
      </c>
      <c r="G507" s="66"/>
      <c r="H507" s="57">
        <f>H508+H512</f>
        <v>0</v>
      </c>
      <c r="I507" s="57">
        <f>I508+I512</f>
        <v>0</v>
      </c>
      <c r="J507" s="57">
        <v>0</v>
      </c>
      <c r="K507" s="68"/>
      <c r="L507" s="68"/>
    </row>
    <row r="508" spans="1:12" ht="46.8" hidden="1" outlineLevel="1" x14ac:dyDescent="0.3">
      <c r="A508" s="93"/>
      <c r="B508" s="4" t="s">
        <v>329</v>
      </c>
      <c r="C508" s="65">
        <v>902</v>
      </c>
      <c r="D508" s="66">
        <v>11</v>
      </c>
      <c r="E508" s="66">
        <v>1</v>
      </c>
      <c r="F508" s="66" t="s">
        <v>394</v>
      </c>
      <c r="G508" s="66"/>
      <c r="H508" s="57">
        <f>H510+H509+H511</f>
        <v>0</v>
      </c>
      <c r="I508" s="57">
        <f>I510+I509+I511</f>
        <v>0</v>
      </c>
      <c r="J508" s="57">
        <f>J510+J509+J511</f>
        <v>0</v>
      </c>
      <c r="K508" s="68"/>
      <c r="L508" s="68"/>
    </row>
    <row r="509" spans="1:12" ht="31.2" hidden="1" outlineLevel="1" x14ac:dyDescent="0.3">
      <c r="A509" s="93"/>
      <c r="B509" s="4" t="s">
        <v>19</v>
      </c>
      <c r="C509" s="65">
        <v>902</v>
      </c>
      <c r="D509" s="66">
        <v>11</v>
      </c>
      <c r="E509" s="66">
        <v>1</v>
      </c>
      <c r="F509" s="66" t="s">
        <v>394</v>
      </c>
      <c r="G509" s="66">
        <v>200</v>
      </c>
      <c r="H509" s="57"/>
      <c r="I509" s="57">
        <v>0</v>
      </c>
      <c r="J509" s="57">
        <v>0</v>
      </c>
      <c r="K509" s="68"/>
      <c r="L509" s="68"/>
    </row>
    <row r="510" spans="1:12" ht="31.2" hidden="1" outlineLevel="1" x14ac:dyDescent="0.3">
      <c r="A510" s="93"/>
      <c r="B510" s="4" t="s">
        <v>34</v>
      </c>
      <c r="C510" s="65">
        <v>902</v>
      </c>
      <c r="D510" s="66">
        <v>11</v>
      </c>
      <c r="E510" s="66">
        <v>1</v>
      </c>
      <c r="F510" s="66" t="s">
        <v>394</v>
      </c>
      <c r="G510" s="66">
        <v>400</v>
      </c>
      <c r="H510" s="57"/>
      <c r="I510" s="57">
        <v>0</v>
      </c>
      <c r="J510" s="57">
        <v>0</v>
      </c>
      <c r="K510" s="68"/>
      <c r="L510" s="68"/>
    </row>
    <row r="511" spans="1:12" hidden="1" outlineLevel="1" x14ac:dyDescent="0.3">
      <c r="A511" s="93"/>
      <c r="B511" s="4" t="s">
        <v>61</v>
      </c>
      <c r="C511" s="65">
        <v>902</v>
      </c>
      <c r="D511" s="66">
        <v>11</v>
      </c>
      <c r="E511" s="66">
        <v>1</v>
      </c>
      <c r="F511" s="66" t="s">
        <v>394</v>
      </c>
      <c r="G511" s="66">
        <v>800</v>
      </c>
      <c r="H511" s="57"/>
      <c r="I511" s="57">
        <v>0</v>
      </c>
      <c r="J511" s="57">
        <v>0</v>
      </c>
      <c r="K511" s="68"/>
      <c r="L511" s="68"/>
    </row>
    <row r="512" spans="1:12" hidden="1" outlineLevel="1" x14ac:dyDescent="0.3">
      <c r="A512" s="93"/>
      <c r="B512" s="4" t="s">
        <v>395</v>
      </c>
      <c r="C512" s="65">
        <v>902</v>
      </c>
      <c r="D512" s="66">
        <v>11</v>
      </c>
      <c r="E512" s="66">
        <v>1</v>
      </c>
      <c r="F512" s="66" t="s">
        <v>396</v>
      </c>
      <c r="G512" s="66"/>
      <c r="H512" s="57">
        <f>H513</f>
        <v>0</v>
      </c>
      <c r="I512" s="57">
        <f>I513</f>
        <v>0</v>
      </c>
      <c r="J512" s="57">
        <f>J513</f>
        <v>0</v>
      </c>
      <c r="K512" s="68"/>
      <c r="L512" s="68"/>
    </row>
    <row r="513" spans="1:12" ht="31.2" hidden="1" outlineLevel="1" x14ac:dyDescent="0.3">
      <c r="A513" s="93"/>
      <c r="B513" s="4" t="s">
        <v>34</v>
      </c>
      <c r="C513" s="65">
        <v>902</v>
      </c>
      <c r="D513" s="66">
        <v>11</v>
      </c>
      <c r="E513" s="66">
        <v>1</v>
      </c>
      <c r="F513" s="66" t="s">
        <v>396</v>
      </c>
      <c r="G513" s="66">
        <v>400</v>
      </c>
      <c r="H513" s="57">
        <v>0</v>
      </c>
      <c r="I513" s="57">
        <v>0</v>
      </c>
      <c r="J513" s="57">
        <v>0</v>
      </c>
      <c r="K513" s="68"/>
      <c r="L513" s="68"/>
    </row>
    <row r="514" spans="1:12" ht="46.8" hidden="1" outlineLevel="1" x14ac:dyDescent="0.3">
      <c r="A514" s="93"/>
      <c r="B514" s="4" t="s">
        <v>397</v>
      </c>
      <c r="C514" s="65">
        <v>902</v>
      </c>
      <c r="D514" s="66">
        <v>11</v>
      </c>
      <c r="E514" s="66">
        <v>1</v>
      </c>
      <c r="F514" s="66" t="s">
        <v>398</v>
      </c>
      <c r="G514" s="66"/>
      <c r="H514" s="57">
        <f t="shared" ref="H514:J515" si="76">H515</f>
        <v>0</v>
      </c>
      <c r="I514" s="57">
        <f t="shared" si="76"/>
        <v>0</v>
      </c>
      <c r="J514" s="57">
        <f t="shared" si="76"/>
        <v>0</v>
      </c>
      <c r="K514" s="68"/>
      <c r="L514" s="68"/>
    </row>
    <row r="515" spans="1:12" ht="46.8" hidden="1" outlineLevel="1" x14ac:dyDescent="0.3">
      <c r="A515" s="93"/>
      <c r="B515" s="4" t="s">
        <v>329</v>
      </c>
      <c r="C515" s="65">
        <v>902</v>
      </c>
      <c r="D515" s="66">
        <v>11</v>
      </c>
      <c r="E515" s="66">
        <v>1</v>
      </c>
      <c r="F515" s="66" t="s">
        <v>399</v>
      </c>
      <c r="G515" s="66"/>
      <c r="H515" s="57">
        <f t="shared" si="76"/>
        <v>0</v>
      </c>
      <c r="I515" s="57">
        <f t="shared" si="76"/>
        <v>0</v>
      </c>
      <c r="J515" s="57">
        <f t="shared" si="76"/>
        <v>0</v>
      </c>
      <c r="K515" s="68"/>
      <c r="L515" s="68"/>
    </row>
    <row r="516" spans="1:12" ht="31.2" hidden="1" outlineLevel="1" x14ac:dyDescent="0.3">
      <c r="A516" s="93"/>
      <c r="B516" s="4" t="s">
        <v>34</v>
      </c>
      <c r="C516" s="65">
        <v>902</v>
      </c>
      <c r="D516" s="66">
        <v>11</v>
      </c>
      <c r="E516" s="66">
        <v>1</v>
      </c>
      <c r="F516" s="66" t="s">
        <v>399</v>
      </c>
      <c r="G516" s="66">
        <v>400</v>
      </c>
      <c r="H516" s="57">
        <v>0</v>
      </c>
      <c r="I516" s="57">
        <v>0</v>
      </c>
      <c r="J516" s="57">
        <v>0</v>
      </c>
      <c r="K516" s="68"/>
      <c r="L516" s="68"/>
    </row>
    <row r="517" spans="1:12" ht="31.2" x14ac:dyDescent="0.3">
      <c r="A517" s="93"/>
      <c r="B517" s="4" t="s">
        <v>400</v>
      </c>
      <c r="C517" s="65">
        <v>902</v>
      </c>
      <c r="D517" s="66">
        <v>11</v>
      </c>
      <c r="E517" s="66">
        <v>1</v>
      </c>
      <c r="F517" s="66" t="s">
        <v>401</v>
      </c>
      <c r="G517" s="66"/>
      <c r="H517" s="57">
        <f>H518</f>
        <v>25.7</v>
      </c>
      <c r="I517" s="57">
        <f>I518</f>
        <v>0</v>
      </c>
      <c r="J517" s="57">
        <f>J518</f>
        <v>0</v>
      </c>
      <c r="K517" s="68"/>
      <c r="L517" s="68"/>
    </row>
    <row r="518" spans="1:12" ht="46.8" x14ac:dyDescent="0.3">
      <c r="A518" s="93"/>
      <c r="B518" s="4" t="s">
        <v>329</v>
      </c>
      <c r="C518" s="65">
        <v>902</v>
      </c>
      <c r="D518" s="66">
        <v>11</v>
      </c>
      <c r="E518" s="66">
        <v>1</v>
      </c>
      <c r="F518" s="66" t="s">
        <v>402</v>
      </c>
      <c r="G518" s="66"/>
      <c r="H518" s="57">
        <f>H519+H520</f>
        <v>25.7</v>
      </c>
      <c r="I518" s="57">
        <f>I519+I520</f>
        <v>0</v>
      </c>
      <c r="J518" s="57">
        <f>J519+J520</f>
        <v>0</v>
      </c>
      <c r="K518" s="68"/>
      <c r="L518" s="68"/>
    </row>
    <row r="519" spans="1:12" ht="31.2" collapsed="1" x14ac:dyDescent="0.3">
      <c r="A519" s="93"/>
      <c r="B519" s="4" t="s">
        <v>19</v>
      </c>
      <c r="C519" s="65">
        <v>902</v>
      </c>
      <c r="D519" s="66">
        <v>11</v>
      </c>
      <c r="E519" s="66">
        <v>1</v>
      </c>
      <c r="F519" s="66" t="s">
        <v>402</v>
      </c>
      <c r="G519" s="66">
        <v>200</v>
      </c>
      <c r="H519" s="57">
        <v>25.7</v>
      </c>
      <c r="I519" s="57">
        <v>0</v>
      </c>
      <c r="J519" s="57">
        <v>0</v>
      </c>
      <c r="K519" s="68">
        <v>25.7</v>
      </c>
      <c r="L519" s="68"/>
    </row>
    <row r="520" spans="1:12" ht="31.2" hidden="1" outlineLevel="1" x14ac:dyDescent="0.3">
      <c r="A520" s="93"/>
      <c r="B520" s="4" t="s">
        <v>34</v>
      </c>
      <c r="C520" s="65">
        <v>902</v>
      </c>
      <c r="D520" s="66">
        <v>11</v>
      </c>
      <c r="E520" s="66">
        <v>1</v>
      </c>
      <c r="F520" s="66" t="s">
        <v>402</v>
      </c>
      <c r="G520" s="66">
        <v>400</v>
      </c>
      <c r="H520" s="57">
        <v>0</v>
      </c>
      <c r="I520" s="57">
        <v>0</v>
      </c>
      <c r="J520" s="57">
        <v>0</v>
      </c>
      <c r="K520" s="68"/>
      <c r="L520" s="68"/>
    </row>
    <row r="521" spans="1:12" ht="31.2" x14ac:dyDescent="0.3">
      <c r="A521" s="93"/>
      <c r="B521" s="4" t="s">
        <v>403</v>
      </c>
      <c r="C521" s="65">
        <v>902</v>
      </c>
      <c r="D521" s="66">
        <v>11</v>
      </c>
      <c r="E521" s="66">
        <v>1</v>
      </c>
      <c r="F521" s="66" t="s">
        <v>324</v>
      </c>
      <c r="G521" s="66"/>
      <c r="H521" s="57">
        <f>H522</f>
        <v>22698</v>
      </c>
      <c r="I521" s="57">
        <f>I522</f>
        <v>31796</v>
      </c>
      <c r="J521" s="57">
        <f>J522</f>
        <v>0</v>
      </c>
      <c r="K521" s="68"/>
      <c r="L521" s="68"/>
    </row>
    <row r="522" spans="1:12" ht="31.2" x14ac:dyDescent="0.3">
      <c r="A522" s="93"/>
      <c r="B522" s="4" t="s">
        <v>404</v>
      </c>
      <c r="C522" s="65">
        <v>902</v>
      </c>
      <c r="D522" s="66">
        <v>11</v>
      </c>
      <c r="E522" s="66">
        <v>1</v>
      </c>
      <c r="F522" s="66" t="s">
        <v>326</v>
      </c>
      <c r="G522" s="66"/>
      <c r="H522" s="57">
        <f>H523+H529+H535</f>
        <v>22698</v>
      </c>
      <c r="I522" s="57">
        <f t="shared" ref="I522:J522" si="77">I523+I529+I535</f>
        <v>31796</v>
      </c>
      <c r="J522" s="57">
        <f t="shared" si="77"/>
        <v>0</v>
      </c>
      <c r="K522" s="68"/>
      <c r="L522" s="68"/>
    </row>
    <row r="523" spans="1:12" ht="46.8" x14ac:dyDescent="0.3">
      <c r="A523" s="93"/>
      <c r="B523" s="4" t="s">
        <v>397</v>
      </c>
      <c r="C523" s="65">
        <v>902</v>
      </c>
      <c r="D523" s="66">
        <v>11</v>
      </c>
      <c r="E523" s="66">
        <v>1</v>
      </c>
      <c r="F523" s="66" t="s">
        <v>405</v>
      </c>
      <c r="G523" s="66"/>
      <c r="H523" s="57">
        <f>H527+H524</f>
        <v>4.7</v>
      </c>
      <c r="I523" s="57">
        <f>I527+I524</f>
        <v>0</v>
      </c>
      <c r="J523" s="57">
        <f>J527+J524</f>
        <v>0</v>
      </c>
    </row>
    <row r="524" spans="1:12" ht="46.8" collapsed="1" x14ac:dyDescent="0.3">
      <c r="A524" s="93"/>
      <c r="B524" s="4" t="s">
        <v>329</v>
      </c>
      <c r="C524" s="65">
        <v>902</v>
      </c>
      <c r="D524" s="66">
        <v>11</v>
      </c>
      <c r="E524" s="66">
        <v>1</v>
      </c>
      <c r="F524" s="66" t="s">
        <v>406</v>
      </c>
      <c r="G524" s="66"/>
      <c r="H524" s="57">
        <f>H526+H525</f>
        <v>4.7</v>
      </c>
      <c r="I524" s="57">
        <f>I526</f>
        <v>0</v>
      </c>
      <c r="J524" s="57">
        <f>J526</f>
        <v>0</v>
      </c>
    </row>
    <row r="525" spans="1:12" ht="31.2" hidden="1" outlineLevel="1" x14ac:dyDescent="0.3">
      <c r="A525" s="93"/>
      <c r="B525" s="4" t="s">
        <v>19</v>
      </c>
      <c r="C525" s="65">
        <v>902</v>
      </c>
      <c r="D525" s="66">
        <v>11</v>
      </c>
      <c r="E525" s="66">
        <v>1</v>
      </c>
      <c r="F525" s="66" t="s">
        <v>406</v>
      </c>
      <c r="G525" s="66">
        <v>200</v>
      </c>
      <c r="H525" s="57"/>
      <c r="I525" s="57"/>
      <c r="J525" s="57"/>
    </row>
    <row r="526" spans="1:12" ht="31.2" collapsed="1" x14ac:dyDescent="0.3">
      <c r="A526" s="93"/>
      <c r="B526" s="4" t="s">
        <v>34</v>
      </c>
      <c r="C526" s="65">
        <v>902</v>
      </c>
      <c r="D526" s="66">
        <v>11</v>
      </c>
      <c r="E526" s="66">
        <v>1</v>
      </c>
      <c r="F526" s="66" t="s">
        <v>406</v>
      </c>
      <c r="G526" s="66">
        <v>400</v>
      </c>
      <c r="H526" s="57">
        <v>4.7</v>
      </c>
      <c r="I526" s="57">
        <v>0</v>
      </c>
      <c r="J526" s="57">
        <v>0</v>
      </c>
      <c r="K526" s="175">
        <v>4.7</v>
      </c>
    </row>
    <row r="527" spans="1:12" ht="78" hidden="1" outlineLevel="1" x14ac:dyDescent="0.3">
      <c r="A527" s="93"/>
      <c r="B527" s="4" t="s">
        <v>918</v>
      </c>
      <c r="C527" s="65">
        <v>902</v>
      </c>
      <c r="D527" s="66">
        <v>11</v>
      </c>
      <c r="E527" s="66">
        <v>1</v>
      </c>
      <c r="F527" s="66" t="s">
        <v>407</v>
      </c>
      <c r="G527" s="66"/>
      <c r="H527" s="57">
        <f>H528</f>
        <v>0</v>
      </c>
      <c r="I527" s="57">
        <f>I528</f>
        <v>0</v>
      </c>
      <c r="J527" s="57">
        <f>J528</f>
        <v>0</v>
      </c>
    </row>
    <row r="528" spans="1:12" ht="31.2" hidden="1" outlineLevel="1" x14ac:dyDescent="0.3">
      <c r="A528" s="93"/>
      <c r="B528" s="4" t="s">
        <v>34</v>
      </c>
      <c r="C528" s="65">
        <v>902</v>
      </c>
      <c r="D528" s="66">
        <v>11</v>
      </c>
      <c r="E528" s="66">
        <v>1</v>
      </c>
      <c r="F528" s="66" t="s">
        <v>407</v>
      </c>
      <c r="G528" s="66">
        <v>400</v>
      </c>
      <c r="H528" s="57"/>
      <c r="I528" s="57">
        <v>0</v>
      </c>
      <c r="J528" s="57">
        <v>0</v>
      </c>
    </row>
    <row r="529" spans="1:81" ht="46.8" x14ac:dyDescent="0.3">
      <c r="A529" s="93"/>
      <c r="B529" s="4" t="s">
        <v>873</v>
      </c>
      <c r="C529" s="65">
        <v>902</v>
      </c>
      <c r="D529" s="66">
        <v>11</v>
      </c>
      <c r="E529" s="66">
        <v>1</v>
      </c>
      <c r="F529" s="66" t="s">
        <v>871</v>
      </c>
      <c r="G529" s="66"/>
      <c r="H529" s="57">
        <f>H530+H533</f>
        <v>17250.5</v>
      </c>
      <c r="I529" s="57">
        <f>I530+I533</f>
        <v>0</v>
      </c>
      <c r="J529" s="57">
        <f>J543+J533+J541</f>
        <v>0</v>
      </c>
    </row>
    <row r="530" spans="1:81" ht="46.8" x14ac:dyDescent="0.3">
      <c r="A530" s="93"/>
      <c r="B530" s="4" t="s">
        <v>329</v>
      </c>
      <c r="C530" s="65">
        <v>902</v>
      </c>
      <c r="D530" s="66">
        <v>11</v>
      </c>
      <c r="E530" s="66">
        <v>1</v>
      </c>
      <c r="F530" s="66" t="s">
        <v>889</v>
      </c>
      <c r="G530" s="66"/>
      <c r="H530" s="57">
        <f>H531+H532</f>
        <v>1121.7</v>
      </c>
      <c r="I530" s="57">
        <f>I531+I532</f>
        <v>0</v>
      </c>
      <c r="J530" s="57">
        <f>J531+J532</f>
        <v>0</v>
      </c>
    </row>
    <row r="531" spans="1:81" s="149" customFormat="1" ht="31.2" x14ac:dyDescent="0.3">
      <c r="A531" s="93"/>
      <c r="B531" s="4" t="s">
        <v>19</v>
      </c>
      <c r="C531" s="65">
        <v>902</v>
      </c>
      <c r="D531" s="66">
        <v>11</v>
      </c>
      <c r="E531" s="66">
        <v>1</v>
      </c>
      <c r="F531" s="66" t="s">
        <v>889</v>
      </c>
      <c r="G531" s="66">
        <v>200</v>
      </c>
      <c r="H531" s="57">
        <v>168.7</v>
      </c>
      <c r="I531" s="57">
        <v>0</v>
      </c>
      <c r="J531" s="57">
        <v>0</v>
      </c>
      <c r="K531" s="175"/>
      <c r="L531" s="161"/>
      <c r="M531" s="68"/>
      <c r="N531" s="68"/>
      <c r="O531" s="68"/>
      <c r="P531" s="68"/>
      <c r="Q531" s="68"/>
      <c r="R531" s="68"/>
      <c r="S531" s="68"/>
      <c r="T531" s="68"/>
      <c r="U531" s="68"/>
      <c r="V531" s="68"/>
      <c r="W531" s="68"/>
      <c r="X531" s="68"/>
      <c r="Y531" s="68"/>
      <c r="Z531" s="68"/>
      <c r="AA531" s="68"/>
      <c r="AB531" s="68"/>
      <c r="AC531" s="68"/>
      <c r="AD531" s="68"/>
      <c r="AE531" s="68"/>
      <c r="AF531" s="68"/>
      <c r="AG531" s="68"/>
      <c r="AH531" s="68"/>
      <c r="AI531" s="68"/>
      <c r="AJ531" s="68"/>
      <c r="AK531" s="68"/>
      <c r="AL531" s="68"/>
      <c r="AM531" s="68"/>
      <c r="AN531" s="68"/>
      <c r="AO531" s="68"/>
      <c r="AP531" s="68"/>
      <c r="AQ531" s="68"/>
      <c r="AR531" s="68"/>
      <c r="AS531" s="68"/>
      <c r="AT531" s="68"/>
      <c r="AU531" s="68"/>
      <c r="AV531" s="68"/>
      <c r="AW531" s="68"/>
      <c r="AX531" s="68"/>
      <c r="AY531" s="68"/>
      <c r="AZ531" s="68"/>
      <c r="BA531" s="68"/>
      <c r="BB531" s="68"/>
      <c r="BC531" s="68"/>
      <c r="BD531" s="68"/>
      <c r="BE531" s="68"/>
      <c r="BF531" s="68"/>
      <c r="BG531" s="68"/>
      <c r="BH531" s="68"/>
      <c r="BI531" s="68"/>
      <c r="BJ531" s="68"/>
      <c r="BK531" s="68"/>
      <c r="BL531" s="68"/>
      <c r="BM531" s="68"/>
      <c r="BN531" s="68"/>
      <c r="BO531" s="68"/>
      <c r="BP531" s="68"/>
      <c r="BQ531" s="68"/>
      <c r="BR531" s="68"/>
      <c r="BS531" s="68"/>
      <c r="BT531" s="68"/>
      <c r="BU531" s="68"/>
      <c r="BV531" s="68"/>
      <c r="BW531" s="68"/>
      <c r="BX531" s="68"/>
      <c r="BY531" s="68"/>
      <c r="BZ531" s="68"/>
      <c r="CA531" s="68"/>
      <c r="CB531" s="68"/>
      <c r="CC531" s="68"/>
    </row>
    <row r="532" spans="1:81" s="148" customFormat="1" ht="31.2" x14ac:dyDescent="0.3">
      <c r="A532" s="93"/>
      <c r="B532" s="4" t="s">
        <v>34</v>
      </c>
      <c r="C532" s="65">
        <v>902</v>
      </c>
      <c r="D532" s="66">
        <v>11</v>
      </c>
      <c r="E532" s="66">
        <v>1</v>
      </c>
      <c r="F532" s="66" t="s">
        <v>889</v>
      </c>
      <c r="G532" s="66">
        <v>400</v>
      </c>
      <c r="H532" s="57">
        <f>603+350</f>
        <v>953</v>
      </c>
      <c r="I532" s="57">
        <v>0</v>
      </c>
      <c r="J532" s="57">
        <v>0</v>
      </c>
      <c r="K532" s="175"/>
      <c r="L532" s="161"/>
      <c r="M532" s="68"/>
      <c r="N532" s="68"/>
      <c r="O532" s="68"/>
      <c r="P532" s="68"/>
      <c r="Q532" s="68"/>
      <c r="R532" s="68"/>
      <c r="S532" s="68"/>
      <c r="T532" s="68"/>
      <c r="U532" s="68"/>
      <c r="V532" s="68"/>
      <c r="W532" s="68"/>
      <c r="X532" s="68"/>
      <c r="Y532" s="68"/>
      <c r="Z532" s="68"/>
      <c r="AA532" s="68"/>
      <c r="AB532" s="68"/>
      <c r="AC532" s="68"/>
      <c r="AD532" s="68"/>
      <c r="AE532" s="68"/>
      <c r="AF532" s="68"/>
      <c r="AG532" s="68"/>
      <c r="AH532" s="68"/>
      <c r="AI532" s="68"/>
      <c r="AJ532" s="68"/>
      <c r="AK532" s="68"/>
      <c r="AL532" s="68"/>
      <c r="AM532" s="68"/>
      <c r="AN532" s="68"/>
      <c r="AO532" s="68"/>
      <c r="AP532" s="68"/>
      <c r="AQ532" s="68"/>
      <c r="AR532" s="68"/>
      <c r="AS532" s="68"/>
      <c r="AT532" s="68"/>
      <c r="AU532" s="68"/>
      <c r="AV532" s="68"/>
      <c r="AW532" s="68"/>
      <c r="AX532" s="68"/>
      <c r="AY532" s="68"/>
      <c r="AZ532" s="68"/>
      <c r="BA532" s="68"/>
      <c r="BB532" s="68"/>
      <c r="BC532" s="68"/>
      <c r="BD532" s="68"/>
      <c r="BE532" s="68"/>
      <c r="BF532" s="68"/>
      <c r="BG532" s="68"/>
      <c r="BH532" s="68"/>
      <c r="BI532" s="68"/>
      <c r="BJ532" s="68"/>
      <c r="BK532" s="68"/>
      <c r="BL532" s="68"/>
      <c r="BM532" s="68"/>
      <c r="BN532" s="68"/>
      <c r="BO532" s="68"/>
      <c r="BP532" s="68"/>
      <c r="BQ532" s="68"/>
      <c r="BR532" s="68"/>
      <c r="BS532" s="68"/>
      <c r="BT532" s="68"/>
      <c r="BU532" s="68"/>
      <c r="BV532" s="68"/>
      <c r="BW532" s="68"/>
      <c r="BX532" s="68"/>
      <c r="BY532" s="68"/>
      <c r="BZ532" s="68"/>
      <c r="CA532" s="68"/>
      <c r="CB532" s="68"/>
      <c r="CC532" s="68"/>
    </row>
    <row r="533" spans="1:81" ht="78" x14ac:dyDescent="0.3">
      <c r="A533" s="93"/>
      <c r="B533" s="4" t="s">
        <v>918</v>
      </c>
      <c r="C533" s="65">
        <v>902</v>
      </c>
      <c r="D533" s="66">
        <v>11</v>
      </c>
      <c r="E533" s="66">
        <v>1</v>
      </c>
      <c r="F533" s="66" t="s">
        <v>872</v>
      </c>
      <c r="G533" s="66"/>
      <c r="H533" s="57">
        <f>H540+H534</f>
        <v>16128.8</v>
      </c>
      <c r="I533" s="57">
        <f>I540+I534</f>
        <v>0</v>
      </c>
      <c r="J533" s="57">
        <f>J540</f>
        <v>0</v>
      </c>
    </row>
    <row r="534" spans="1:81" ht="31.2" x14ac:dyDescent="0.3">
      <c r="A534" s="93"/>
      <c r="B534" s="4" t="s">
        <v>34</v>
      </c>
      <c r="C534" s="65">
        <v>902</v>
      </c>
      <c r="D534" s="66">
        <v>11</v>
      </c>
      <c r="E534" s="66">
        <v>1</v>
      </c>
      <c r="F534" s="66" t="s">
        <v>872</v>
      </c>
      <c r="G534" s="66">
        <v>400</v>
      </c>
      <c r="H534" s="57">
        <v>16128.8</v>
      </c>
      <c r="I534" s="57">
        <v>0</v>
      </c>
      <c r="J534" s="57">
        <v>0</v>
      </c>
    </row>
    <row r="535" spans="1:81" ht="46.8" x14ac:dyDescent="0.3">
      <c r="A535" s="93"/>
      <c r="B535" s="4" t="s">
        <v>949</v>
      </c>
      <c r="C535" s="65">
        <v>902</v>
      </c>
      <c r="D535" s="66">
        <v>11</v>
      </c>
      <c r="E535" s="66">
        <v>1</v>
      </c>
      <c r="F535" s="66" t="s">
        <v>935</v>
      </c>
      <c r="G535" s="66"/>
      <c r="H535" s="57">
        <f>H536+H538</f>
        <v>5442.8</v>
      </c>
      <c r="I535" s="57">
        <f>I536+I538</f>
        <v>31796</v>
      </c>
      <c r="J535" s="57">
        <f>J536+J538</f>
        <v>0</v>
      </c>
    </row>
    <row r="536" spans="1:81" ht="42" customHeight="1" x14ac:dyDescent="0.3">
      <c r="A536" s="93"/>
      <c r="B536" s="4" t="s">
        <v>329</v>
      </c>
      <c r="C536" s="65">
        <v>902</v>
      </c>
      <c r="D536" s="66">
        <v>11</v>
      </c>
      <c r="E536" s="66">
        <v>1</v>
      </c>
      <c r="F536" s="66" t="s">
        <v>936</v>
      </c>
      <c r="G536" s="66"/>
      <c r="H536" s="57">
        <f>H537</f>
        <v>1032.8</v>
      </c>
      <c r="I536" s="57">
        <f t="shared" ref="I536:J536" si="78">I537</f>
        <v>24300</v>
      </c>
      <c r="J536" s="57">
        <f t="shared" si="78"/>
        <v>0</v>
      </c>
    </row>
    <row r="537" spans="1:81" s="148" customFormat="1" ht="31.2" x14ac:dyDescent="0.3">
      <c r="A537" s="93"/>
      <c r="B537" s="4" t="s">
        <v>34</v>
      </c>
      <c r="C537" s="65">
        <v>902</v>
      </c>
      <c r="D537" s="66">
        <v>11</v>
      </c>
      <c r="E537" s="66">
        <v>1</v>
      </c>
      <c r="F537" s="66" t="s">
        <v>936</v>
      </c>
      <c r="G537" s="66">
        <v>400</v>
      </c>
      <c r="H537" s="57">
        <v>1032.8</v>
      </c>
      <c r="I537" s="57">
        <v>24300</v>
      </c>
      <c r="J537" s="57">
        <v>0</v>
      </c>
      <c r="K537" s="175">
        <v>1032.8</v>
      </c>
      <c r="L537" s="161">
        <v>24300</v>
      </c>
      <c r="M537" s="68"/>
      <c r="N537" s="68"/>
      <c r="O537" s="68"/>
      <c r="P537" s="68"/>
      <c r="Q537" s="68"/>
      <c r="R537" s="68"/>
      <c r="S537" s="68"/>
      <c r="T537" s="68"/>
      <c r="U537" s="68"/>
      <c r="V537" s="68"/>
      <c r="W537" s="68"/>
      <c r="X537" s="68"/>
      <c r="Y537" s="68"/>
      <c r="Z537" s="68"/>
      <c r="AA537" s="68"/>
      <c r="AB537" s="68"/>
      <c r="AC537" s="68"/>
      <c r="AD537" s="68"/>
      <c r="AE537" s="68"/>
      <c r="AF537" s="68"/>
      <c r="AG537" s="68"/>
      <c r="AH537" s="68"/>
      <c r="AI537" s="68"/>
      <c r="AJ537" s="68"/>
      <c r="AK537" s="68"/>
      <c r="AL537" s="68"/>
      <c r="AM537" s="68"/>
      <c r="AN537" s="68"/>
      <c r="AO537" s="68"/>
      <c r="AP537" s="68"/>
      <c r="AQ537" s="68"/>
      <c r="AR537" s="68"/>
      <c r="AS537" s="68"/>
      <c r="AT537" s="68"/>
      <c r="AU537" s="68"/>
      <c r="AV537" s="68"/>
      <c r="AW537" s="68"/>
      <c r="AX537" s="68"/>
      <c r="AY537" s="68"/>
      <c r="AZ537" s="68"/>
      <c r="BA537" s="68"/>
      <c r="BB537" s="68"/>
      <c r="BC537" s="68"/>
      <c r="BD537" s="68"/>
      <c r="BE537" s="68"/>
      <c r="BF537" s="68"/>
      <c r="BG537" s="68"/>
      <c r="BH537" s="68"/>
      <c r="BI537" s="68"/>
      <c r="BJ537" s="68"/>
      <c r="BK537" s="68"/>
      <c r="BL537" s="68"/>
      <c r="BM537" s="68"/>
      <c r="BN537" s="68"/>
      <c r="BO537" s="68"/>
      <c r="BP537" s="68"/>
      <c r="BQ537" s="68"/>
      <c r="BR537" s="68"/>
      <c r="BS537" s="68"/>
      <c r="BT537" s="68"/>
      <c r="BU537" s="68"/>
      <c r="BV537" s="68"/>
      <c r="BW537" s="68"/>
      <c r="BX537" s="68"/>
      <c r="BY537" s="68"/>
      <c r="BZ537" s="68"/>
      <c r="CA537" s="68"/>
      <c r="CB537" s="68"/>
      <c r="CC537" s="68"/>
    </row>
    <row r="538" spans="1:81" ht="78" x14ac:dyDescent="0.3">
      <c r="A538" s="93"/>
      <c r="B538" s="4" t="s">
        <v>918</v>
      </c>
      <c r="C538" s="65">
        <v>902</v>
      </c>
      <c r="D538" s="66">
        <v>11</v>
      </c>
      <c r="E538" s="66">
        <v>1</v>
      </c>
      <c r="F538" s="66" t="s">
        <v>937</v>
      </c>
      <c r="G538" s="66"/>
      <c r="H538" s="57">
        <f>H539</f>
        <v>4410</v>
      </c>
      <c r="I538" s="57">
        <f t="shared" ref="I538:J538" si="79">I539</f>
        <v>7496</v>
      </c>
      <c r="J538" s="57">
        <f t="shared" si="79"/>
        <v>0</v>
      </c>
    </row>
    <row r="539" spans="1:81" ht="31.2" collapsed="1" x14ac:dyDescent="0.3">
      <c r="A539" s="93"/>
      <c r="B539" s="4" t="s">
        <v>34</v>
      </c>
      <c r="C539" s="65">
        <v>902</v>
      </c>
      <c r="D539" s="66">
        <v>11</v>
      </c>
      <c r="E539" s="66">
        <v>1</v>
      </c>
      <c r="F539" s="66" t="s">
        <v>937</v>
      </c>
      <c r="G539" s="66">
        <v>400</v>
      </c>
      <c r="H539" s="57">
        <v>4410</v>
      </c>
      <c r="I539" s="57">
        <v>7496</v>
      </c>
      <c r="J539" s="57">
        <v>0</v>
      </c>
      <c r="K539" s="175">
        <v>4410</v>
      </c>
      <c r="L539" s="161">
        <v>7496</v>
      </c>
    </row>
    <row r="540" spans="1:81" hidden="1" outlineLevel="1" x14ac:dyDescent="0.3">
      <c r="A540" s="93"/>
      <c r="B540" s="4" t="s">
        <v>408</v>
      </c>
      <c r="C540" s="65">
        <v>902</v>
      </c>
      <c r="D540" s="66">
        <v>12</v>
      </c>
      <c r="E540" s="66"/>
      <c r="F540" s="66"/>
      <c r="G540" s="66"/>
      <c r="H540" s="57">
        <f>H541</f>
        <v>0</v>
      </c>
      <c r="I540" s="57">
        <f t="shared" ref="I540:J544" si="80">I541</f>
        <v>0</v>
      </c>
      <c r="J540" s="57">
        <f t="shared" si="80"/>
        <v>0</v>
      </c>
    </row>
    <row r="541" spans="1:81" hidden="1" outlineLevel="1" x14ac:dyDescent="0.3">
      <c r="A541" s="93"/>
      <c r="B541" s="4" t="s">
        <v>409</v>
      </c>
      <c r="C541" s="65">
        <v>902</v>
      </c>
      <c r="D541" s="66">
        <v>12</v>
      </c>
      <c r="E541" s="66">
        <v>1</v>
      </c>
      <c r="F541" s="66"/>
      <c r="G541" s="66"/>
      <c r="H541" s="57">
        <f>H542</f>
        <v>0</v>
      </c>
      <c r="I541" s="57">
        <f t="shared" si="80"/>
        <v>0</v>
      </c>
      <c r="J541" s="57">
        <f t="shared" si="80"/>
        <v>0</v>
      </c>
    </row>
    <row r="542" spans="1:81" ht="31.2" hidden="1" outlineLevel="1" x14ac:dyDescent="0.3">
      <c r="A542" s="93"/>
      <c r="B542" s="4" t="s">
        <v>358</v>
      </c>
      <c r="C542" s="65">
        <v>902</v>
      </c>
      <c r="D542" s="66">
        <v>12</v>
      </c>
      <c r="E542" s="66">
        <v>1</v>
      </c>
      <c r="F542" s="66" t="s">
        <v>359</v>
      </c>
      <c r="G542" s="66"/>
      <c r="H542" s="57">
        <f>H543</f>
        <v>0</v>
      </c>
      <c r="I542" s="57">
        <f t="shared" si="80"/>
        <v>0</v>
      </c>
      <c r="J542" s="57">
        <f t="shared" si="80"/>
        <v>0</v>
      </c>
    </row>
    <row r="543" spans="1:81" hidden="1" outlineLevel="1" x14ac:dyDescent="0.3">
      <c r="A543" s="93"/>
      <c r="B543" s="4" t="s">
        <v>360</v>
      </c>
      <c r="C543" s="65">
        <v>902</v>
      </c>
      <c r="D543" s="66">
        <v>12</v>
      </c>
      <c r="E543" s="66">
        <v>1</v>
      </c>
      <c r="F543" s="66" t="s">
        <v>361</v>
      </c>
      <c r="G543" s="66"/>
      <c r="H543" s="57">
        <f>H544</f>
        <v>0</v>
      </c>
      <c r="I543" s="57">
        <f t="shared" si="80"/>
        <v>0</v>
      </c>
      <c r="J543" s="57">
        <f t="shared" si="80"/>
        <v>0</v>
      </c>
    </row>
    <row r="544" spans="1:81" ht="46.8" hidden="1" outlineLevel="1" x14ac:dyDescent="0.3">
      <c r="A544" s="93"/>
      <c r="B544" s="4" t="s">
        <v>410</v>
      </c>
      <c r="C544" s="65">
        <v>902</v>
      </c>
      <c r="D544" s="66">
        <v>12</v>
      </c>
      <c r="E544" s="66">
        <v>1</v>
      </c>
      <c r="F544" s="66" t="s">
        <v>411</v>
      </c>
      <c r="G544" s="66"/>
      <c r="H544" s="57">
        <f>H545</f>
        <v>0</v>
      </c>
      <c r="I544" s="57">
        <f t="shared" si="80"/>
        <v>0</v>
      </c>
      <c r="J544" s="57">
        <f t="shared" si="80"/>
        <v>0</v>
      </c>
      <c r="K544" s="68"/>
      <c r="L544" s="68"/>
    </row>
    <row r="545" spans="1:12" hidden="1" outlineLevel="1" x14ac:dyDescent="0.3">
      <c r="A545" s="93"/>
      <c r="B545" s="4" t="s">
        <v>61</v>
      </c>
      <c r="C545" s="65">
        <v>902</v>
      </c>
      <c r="D545" s="66">
        <v>12</v>
      </c>
      <c r="E545" s="66">
        <v>1</v>
      </c>
      <c r="F545" s="66" t="s">
        <v>411</v>
      </c>
      <c r="G545" s="66">
        <v>800</v>
      </c>
      <c r="H545" s="57">
        <v>0</v>
      </c>
      <c r="I545" s="57">
        <v>0</v>
      </c>
      <c r="J545" s="57">
        <v>0</v>
      </c>
      <c r="K545" s="68"/>
      <c r="L545" s="68"/>
    </row>
    <row r="546" spans="1:12" x14ac:dyDescent="0.3">
      <c r="A546" s="89"/>
      <c r="B546" s="4" t="s">
        <v>412</v>
      </c>
      <c r="C546" s="65">
        <v>902</v>
      </c>
      <c r="D546" s="66">
        <v>13</v>
      </c>
      <c r="E546" s="66"/>
      <c r="F546" s="67"/>
      <c r="G546" s="56"/>
      <c r="H546" s="57">
        <f t="shared" ref="H546:J551" si="81">H547</f>
        <v>220.1</v>
      </c>
      <c r="I546" s="57">
        <f t="shared" si="81"/>
        <v>220</v>
      </c>
      <c r="J546" s="57">
        <f t="shared" si="81"/>
        <v>220</v>
      </c>
      <c r="K546" s="68"/>
      <c r="L546" s="68"/>
    </row>
    <row r="547" spans="1:12" x14ac:dyDescent="0.3">
      <c r="A547" s="89"/>
      <c r="B547" s="4" t="s">
        <v>413</v>
      </c>
      <c r="C547" s="65">
        <v>902</v>
      </c>
      <c r="D547" s="66">
        <v>13</v>
      </c>
      <c r="E547" s="66">
        <v>1</v>
      </c>
      <c r="F547" s="67"/>
      <c r="G547" s="56"/>
      <c r="H547" s="57">
        <f t="shared" si="81"/>
        <v>220.1</v>
      </c>
      <c r="I547" s="57">
        <f t="shared" si="81"/>
        <v>220</v>
      </c>
      <c r="J547" s="57">
        <f t="shared" si="81"/>
        <v>220</v>
      </c>
      <c r="K547" s="68"/>
      <c r="L547" s="68"/>
    </row>
    <row r="548" spans="1:12" x14ac:dyDescent="0.3">
      <c r="A548" s="89"/>
      <c r="B548" s="4" t="s">
        <v>414</v>
      </c>
      <c r="C548" s="65">
        <v>902</v>
      </c>
      <c r="D548" s="66">
        <v>13</v>
      </c>
      <c r="E548" s="66">
        <v>1</v>
      </c>
      <c r="F548" s="67" t="s">
        <v>415</v>
      </c>
      <c r="G548" s="56"/>
      <c r="H548" s="57">
        <f t="shared" si="81"/>
        <v>220.1</v>
      </c>
      <c r="I548" s="57">
        <f t="shared" si="81"/>
        <v>220</v>
      </c>
      <c r="J548" s="57">
        <f t="shared" si="81"/>
        <v>220</v>
      </c>
      <c r="K548" s="68"/>
      <c r="L548" s="68"/>
    </row>
    <row r="549" spans="1:12" ht="31.2" x14ac:dyDescent="0.3">
      <c r="A549" s="89"/>
      <c r="B549" s="96" t="s">
        <v>416</v>
      </c>
      <c r="C549" s="65">
        <v>902</v>
      </c>
      <c r="D549" s="66">
        <v>13</v>
      </c>
      <c r="E549" s="66">
        <v>1</v>
      </c>
      <c r="F549" s="67" t="s">
        <v>417</v>
      </c>
      <c r="G549" s="56"/>
      <c r="H549" s="57">
        <f>H550</f>
        <v>220.1</v>
      </c>
      <c r="I549" s="57">
        <f>I550</f>
        <v>220</v>
      </c>
      <c r="J549" s="57">
        <f>J550</f>
        <v>220</v>
      </c>
      <c r="K549" s="68"/>
      <c r="L549" s="68"/>
    </row>
    <row r="550" spans="1:12" ht="31.2" x14ac:dyDescent="0.3">
      <c r="A550" s="89"/>
      <c r="B550" s="4" t="s">
        <v>418</v>
      </c>
      <c r="C550" s="65">
        <v>902</v>
      </c>
      <c r="D550" s="66">
        <v>13</v>
      </c>
      <c r="E550" s="66">
        <v>1</v>
      </c>
      <c r="F550" s="67" t="s">
        <v>419</v>
      </c>
      <c r="G550" s="56"/>
      <c r="H550" s="57">
        <f t="shared" si="81"/>
        <v>220.1</v>
      </c>
      <c r="I550" s="57">
        <f t="shared" si="81"/>
        <v>220</v>
      </c>
      <c r="J550" s="57">
        <f t="shared" si="81"/>
        <v>220</v>
      </c>
      <c r="K550" s="68"/>
      <c r="L550" s="68"/>
    </row>
    <row r="551" spans="1:12" ht="42" customHeight="1" x14ac:dyDescent="0.3">
      <c r="A551" s="89"/>
      <c r="B551" s="4" t="s">
        <v>420</v>
      </c>
      <c r="C551" s="65">
        <v>902</v>
      </c>
      <c r="D551" s="66">
        <v>13</v>
      </c>
      <c r="E551" s="66">
        <v>1</v>
      </c>
      <c r="F551" s="67" t="s">
        <v>421</v>
      </c>
      <c r="G551" s="56"/>
      <c r="H551" s="57">
        <f t="shared" si="81"/>
        <v>220.1</v>
      </c>
      <c r="I551" s="57">
        <f t="shared" si="81"/>
        <v>220</v>
      </c>
      <c r="J551" s="57">
        <f t="shared" si="81"/>
        <v>220</v>
      </c>
      <c r="K551" s="68"/>
      <c r="L551" s="68"/>
    </row>
    <row r="552" spans="1:12" x14ac:dyDescent="0.3">
      <c r="A552" s="89"/>
      <c r="B552" s="4" t="s">
        <v>422</v>
      </c>
      <c r="C552" s="65">
        <v>902</v>
      </c>
      <c r="D552" s="66">
        <v>13</v>
      </c>
      <c r="E552" s="66">
        <v>1</v>
      </c>
      <c r="F552" s="67" t="s">
        <v>421</v>
      </c>
      <c r="G552" s="56">
        <v>700</v>
      </c>
      <c r="H552" s="57">
        <v>220.1</v>
      </c>
      <c r="I552" s="57">
        <v>220</v>
      </c>
      <c r="J552" s="57">
        <v>220</v>
      </c>
      <c r="K552" s="68"/>
      <c r="L552" s="68"/>
    </row>
    <row r="553" spans="1:12" ht="31.2" x14ac:dyDescent="0.3">
      <c r="A553" s="89"/>
      <c r="B553" s="4" t="s">
        <v>423</v>
      </c>
      <c r="C553" s="65">
        <v>902</v>
      </c>
      <c r="D553" s="66">
        <v>14</v>
      </c>
      <c r="E553" s="66"/>
      <c r="F553" s="67"/>
      <c r="G553" s="56"/>
      <c r="H553" s="57">
        <f>H554</f>
        <v>157682.9</v>
      </c>
      <c r="I553" s="57">
        <f>I554</f>
        <v>0</v>
      </c>
      <c r="J553" s="57">
        <f>J554</f>
        <v>0</v>
      </c>
      <c r="K553" s="68"/>
      <c r="L553" s="68"/>
    </row>
    <row r="554" spans="1:12" collapsed="1" x14ac:dyDescent="0.3">
      <c r="A554" s="89"/>
      <c r="B554" s="4" t="s">
        <v>424</v>
      </c>
      <c r="C554" s="65">
        <v>902</v>
      </c>
      <c r="D554" s="66">
        <v>14</v>
      </c>
      <c r="E554" s="66">
        <v>3</v>
      </c>
      <c r="F554" s="67"/>
      <c r="G554" s="56"/>
      <c r="H554" s="57">
        <f>H560+H555</f>
        <v>157682.9</v>
      </c>
      <c r="I554" s="57">
        <f>I560+I555</f>
        <v>0</v>
      </c>
      <c r="J554" s="57">
        <f>J560+J555</f>
        <v>0</v>
      </c>
      <c r="K554" s="68"/>
      <c r="L554" s="68"/>
    </row>
    <row r="555" spans="1:12" ht="31.2" hidden="1" outlineLevel="1" x14ac:dyDescent="0.3">
      <c r="A555" s="89"/>
      <c r="B555" s="4" t="s">
        <v>425</v>
      </c>
      <c r="C555" s="65">
        <v>902</v>
      </c>
      <c r="D555" s="66">
        <v>14</v>
      </c>
      <c r="E555" s="66">
        <v>3</v>
      </c>
      <c r="F555" s="67" t="s">
        <v>105</v>
      </c>
      <c r="G555" s="56"/>
      <c r="H555" s="57">
        <f>H556</f>
        <v>0</v>
      </c>
      <c r="I555" s="57">
        <f t="shared" ref="I555:J558" si="82">I556</f>
        <v>0</v>
      </c>
      <c r="J555" s="57">
        <f t="shared" si="82"/>
        <v>0</v>
      </c>
      <c r="K555" s="68"/>
      <c r="L555" s="68"/>
    </row>
    <row r="556" spans="1:12" hidden="1" outlineLevel="1" x14ac:dyDescent="0.3">
      <c r="A556" s="89"/>
      <c r="B556" s="4" t="s">
        <v>426</v>
      </c>
      <c r="C556" s="65">
        <v>902</v>
      </c>
      <c r="D556" s="66">
        <v>14</v>
      </c>
      <c r="E556" s="66">
        <v>3</v>
      </c>
      <c r="F556" s="67" t="s">
        <v>427</v>
      </c>
      <c r="G556" s="56"/>
      <c r="H556" s="57">
        <f>H557</f>
        <v>0</v>
      </c>
      <c r="I556" s="57">
        <f t="shared" si="82"/>
        <v>0</v>
      </c>
      <c r="J556" s="57">
        <f t="shared" si="82"/>
        <v>0</v>
      </c>
      <c r="K556" s="68"/>
      <c r="L556" s="68"/>
    </row>
    <row r="557" spans="1:12" ht="31.2" hidden="1" outlineLevel="1" x14ac:dyDescent="0.3">
      <c r="A557" s="89"/>
      <c r="B557" s="4" t="s">
        <v>428</v>
      </c>
      <c r="C557" s="65">
        <v>902</v>
      </c>
      <c r="D557" s="66">
        <v>14</v>
      </c>
      <c r="E557" s="66">
        <v>3</v>
      </c>
      <c r="F557" s="67" t="s">
        <v>429</v>
      </c>
      <c r="G557" s="56"/>
      <c r="H557" s="57">
        <f>H558</f>
        <v>0</v>
      </c>
      <c r="I557" s="57">
        <f t="shared" si="82"/>
        <v>0</v>
      </c>
      <c r="J557" s="57">
        <f t="shared" si="82"/>
        <v>0</v>
      </c>
      <c r="K557" s="68"/>
      <c r="L557" s="68"/>
    </row>
    <row r="558" spans="1:12" ht="31.2" hidden="1" outlineLevel="1" x14ac:dyDescent="0.3">
      <c r="A558" s="89"/>
      <c r="B558" s="4" t="s">
        <v>430</v>
      </c>
      <c r="C558" s="65">
        <v>902</v>
      </c>
      <c r="D558" s="66">
        <v>14</v>
      </c>
      <c r="E558" s="66">
        <v>3</v>
      </c>
      <c r="F558" s="67" t="s">
        <v>431</v>
      </c>
      <c r="G558" s="56"/>
      <c r="H558" s="57">
        <f>H559</f>
        <v>0</v>
      </c>
      <c r="I558" s="57">
        <f t="shared" si="82"/>
        <v>0</v>
      </c>
      <c r="J558" s="57">
        <f t="shared" si="82"/>
        <v>0</v>
      </c>
      <c r="K558" s="68"/>
      <c r="L558" s="68"/>
    </row>
    <row r="559" spans="1:12" hidden="1" outlineLevel="1" x14ac:dyDescent="0.3">
      <c r="A559" s="89"/>
      <c r="B559" s="4" t="s">
        <v>198</v>
      </c>
      <c r="C559" s="65">
        <v>902</v>
      </c>
      <c r="D559" s="66">
        <v>14</v>
      </c>
      <c r="E559" s="66">
        <v>3</v>
      </c>
      <c r="F559" s="67" t="s">
        <v>431</v>
      </c>
      <c r="G559" s="56">
        <v>500</v>
      </c>
      <c r="H559" s="57"/>
      <c r="I559" s="57">
        <v>0</v>
      </c>
      <c r="J559" s="57">
        <v>0</v>
      </c>
      <c r="K559" s="68"/>
      <c r="L559" s="68"/>
    </row>
    <row r="560" spans="1:12" x14ac:dyDescent="0.3">
      <c r="A560" s="89"/>
      <c r="B560" s="4" t="s">
        <v>414</v>
      </c>
      <c r="C560" s="65">
        <v>902</v>
      </c>
      <c r="D560" s="66">
        <v>14</v>
      </c>
      <c r="E560" s="66">
        <v>3</v>
      </c>
      <c r="F560" s="67" t="s">
        <v>415</v>
      </c>
      <c r="G560" s="56"/>
      <c r="H560" s="57">
        <f>H561</f>
        <v>157682.9</v>
      </c>
      <c r="I560" s="57">
        <f t="shared" ref="I560:J563" si="83">I561</f>
        <v>0</v>
      </c>
      <c r="J560" s="57">
        <f t="shared" si="83"/>
        <v>0</v>
      </c>
      <c r="L560" s="68"/>
    </row>
    <row r="561" spans="1:12" ht="31.2" x14ac:dyDescent="0.3">
      <c r="A561" s="89"/>
      <c r="B561" s="96" t="s">
        <v>416</v>
      </c>
      <c r="C561" s="65">
        <v>902</v>
      </c>
      <c r="D561" s="66">
        <v>14</v>
      </c>
      <c r="E561" s="66">
        <v>3</v>
      </c>
      <c r="F561" s="67" t="s">
        <v>417</v>
      </c>
      <c r="G561" s="56"/>
      <c r="H561" s="57">
        <f>H562</f>
        <v>157682.9</v>
      </c>
      <c r="I561" s="57">
        <f t="shared" si="83"/>
        <v>0</v>
      </c>
      <c r="J561" s="57">
        <f t="shared" si="83"/>
        <v>0</v>
      </c>
      <c r="L561" s="68"/>
    </row>
    <row r="562" spans="1:12" ht="31.2" x14ac:dyDescent="0.3">
      <c r="A562" s="89"/>
      <c r="B562" s="4" t="s">
        <v>432</v>
      </c>
      <c r="C562" s="65">
        <v>902</v>
      </c>
      <c r="D562" s="66">
        <v>14</v>
      </c>
      <c r="E562" s="66">
        <v>3</v>
      </c>
      <c r="F562" s="67" t="s">
        <v>433</v>
      </c>
      <c r="G562" s="56"/>
      <c r="H562" s="57">
        <f>H563</f>
        <v>157682.9</v>
      </c>
      <c r="I562" s="57">
        <f t="shared" si="83"/>
        <v>0</v>
      </c>
      <c r="J562" s="57">
        <f t="shared" si="83"/>
        <v>0</v>
      </c>
      <c r="L562" s="68"/>
    </row>
    <row r="563" spans="1:12" ht="31.2" x14ac:dyDescent="0.3">
      <c r="A563" s="89"/>
      <c r="B563" s="4" t="s">
        <v>434</v>
      </c>
      <c r="C563" s="65">
        <v>902</v>
      </c>
      <c r="D563" s="66">
        <v>14</v>
      </c>
      <c r="E563" s="66">
        <v>3</v>
      </c>
      <c r="F563" s="67" t="s">
        <v>435</v>
      </c>
      <c r="G563" s="56"/>
      <c r="H563" s="57">
        <f>H564</f>
        <v>157682.9</v>
      </c>
      <c r="I563" s="57">
        <f t="shared" si="83"/>
        <v>0</v>
      </c>
      <c r="J563" s="57">
        <f t="shared" si="83"/>
        <v>0</v>
      </c>
      <c r="L563" s="68"/>
    </row>
    <row r="564" spans="1:12" x14ac:dyDescent="0.3">
      <c r="A564" s="89"/>
      <c r="B564" s="4" t="s">
        <v>198</v>
      </c>
      <c r="C564" s="65">
        <v>902</v>
      </c>
      <c r="D564" s="66">
        <v>14</v>
      </c>
      <c r="E564" s="66">
        <v>3</v>
      </c>
      <c r="F564" s="67" t="s">
        <v>435</v>
      </c>
      <c r="G564" s="56">
        <v>500</v>
      </c>
      <c r="H564" s="57">
        <f>98292.3+59390.6</f>
        <v>157682.9</v>
      </c>
      <c r="I564" s="57">
        <v>0</v>
      </c>
      <c r="J564" s="57">
        <v>0</v>
      </c>
      <c r="K564" s="185">
        <v>59390.6</v>
      </c>
      <c r="L564" s="68"/>
    </row>
    <row r="565" spans="1:12" ht="31.2" x14ac:dyDescent="0.3">
      <c r="A565" s="82" t="s">
        <v>436</v>
      </c>
      <c r="B565" s="61" t="s">
        <v>437</v>
      </c>
      <c r="C565" s="84">
        <v>905</v>
      </c>
      <c r="D565" s="85"/>
      <c r="E565" s="85"/>
      <c r="F565" s="86"/>
      <c r="G565" s="87"/>
      <c r="H565" s="88">
        <f>H566+H577</f>
        <v>62058.5</v>
      </c>
      <c r="I565" s="88">
        <f>I566+I577</f>
        <v>62116.5</v>
      </c>
      <c r="J565" s="88">
        <f>J566+J577</f>
        <v>62109.5</v>
      </c>
      <c r="L565" s="68"/>
    </row>
    <row r="566" spans="1:12" x14ac:dyDescent="0.3">
      <c r="A566" s="89"/>
      <c r="B566" s="4" t="s">
        <v>49</v>
      </c>
      <c r="C566" s="65">
        <v>905</v>
      </c>
      <c r="D566" s="66">
        <v>1</v>
      </c>
      <c r="E566" s="66"/>
      <c r="F566" s="67"/>
      <c r="G566" s="56"/>
      <c r="H566" s="57">
        <f>H567</f>
        <v>28658.5</v>
      </c>
      <c r="I566" s="57">
        <f t="shared" ref="I566:J570" si="84">I567</f>
        <v>28716.5</v>
      </c>
      <c r="J566" s="57">
        <f t="shared" si="84"/>
        <v>28709.5</v>
      </c>
      <c r="L566" s="68"/>
    </row>
    <row r="567" spans="1:12" ht="31.2" x14ac:dyDescent="0.3">
      <c r="A567" s="89"/>
      <c r="B567" s="4" t="s">
        <v>438</v>
      </c>
      <c r="C567" s="65">
        <v>905</v>
      </c>
      <c r="D567" s="66">
        <v>1</v>
      </c>
      <c r="E567" s="66">
        <v>6</v>
      </c>
      <c r="F567" s="67"/>
      <c r="G567" s="56"/>
      <c r="H567" s="57">
        <f>H568</f>
        <v>28658.5</v>
      </c>
      <c r="I567" s="57">
        <f t="shared" si="84"/>
        <v>28716.5</v>
      </c>
      <c r="J567" s="57">
        <f t="shared" si="84"/>
        <v>28709.5</v>
      </c>
      <c r="L567" s="68"/>
    </row>
    <row r="568" spans="1:12" x14ac:dyDescent="0.3">
      <c r="A568" s="89"/>
      <c r="B568" s="4" t="s">
        <v>414</v>
      </c>
      <c r="C568" s="65">
        <v>905</v>
      </c>
      <c r="D568" s="66">
        <v>1</v>
      </c>
      <c r="E568" s="66">
        <v>6</v>
      </c>
      <c r="F568" s="67" t="s">
        <v>415</v>
      </c>
      <c r="G568" s="56"/>
      <c r="H568" s="57">
        <f>H569</f>
        <v>28658.5</v>
      </c>
      <c r="I568" s="57">
        <f t="shared" si="84"/>
        <v>28716.5</v>
      </c>
      <c r="J568" s="57">
        <f t="shared" si="84"/>
        <v>28709.5</v>
      </c>
      <c r="L568" s="68"/>
    </row>
    <row r="569" spans="1:12" ht="31.2" x14ac:dyDescent="0.3">
      <c r="A569" s="89"/>
      <c r="B569" s="96" t="s">
        <v>416</v>
      </c>
      <c r="C569" s="65">
        <v>905</v>
      </c>
      <c r="D569" s="66">
        <v>1</v>
      </c>
      <c r="E569" s="66">
        <v>6</v>
      </c>
      <c r="F569" s="67" t="s">
        <v>417</v>
      </c>
      <c r="G569" s="56"/>
      <c r="H569" s="57">
        <f>H570+H575</f>
        <v>28658.5</v>
      </c>
      <c r="I569" s="57">
        <f t="shared" si="84"/>
        <v>28716.5</v>
      </c>
      <c r="J569" s="57">
        <f t="shared" si="84"/>
        <v>28709.5</v>
      </c>
      <c r="L569" s="68"/>
    </row>
    <row r="570" spans="1:12" ht="31.2" x14ac:dyDescent="0.3">
      <c r="A570" s="89"/>
      <c r="B570" s="4" t="s">
        <v>439</v>
      </c>
      <c r="C570" s="65">
        <v>905</v>
      </c>
      <c r="D570" s="66">
        <v>1</v>
      </c>
      <c r="E570" s="66">
        <v>6</v>
      </c>
      <c r="F570" s="67" t="s">
        <v>440</v>
      </c>
      <c r="G570" s="56"/>
      <c r="H570" s="57">
        <f>H571</f>
        <v>28658.5</v>
      </c>
      <c r="I570" s="57">
        <f t="shared" si="84"/>
        <v>28716.5</v>
      </c>
      <c r="J570" s="57">
        <f t="shared" si="84"/>
        <v>28709.5</v>
      </c>
      <c r="L570" s="68"/>
    </row>
    <row r="571" spans="1:12" x14ac:dyDescent="0.3">
      <c r="A571" s="89"/>
      <c r="B571" s="4" t="s">
        <v>55</v>
      </c>
      <c r="C571" s="65">
        <v>905</v>
      </c>
      <c r="D571" s="66">
        <v>1</v>
      </c>
      <c r="E571" s="66">
        <v>6</v>
      </c>
      <c r="F571" s="67" t="s">
        <v>441</v>
      </c>
      <c r="G571" s="56"/>
      <c r="H571" s="57">
        <f>H572+H573+H574</f>
        <v>28658.5</v>
      </c>
      <c r="I571" s="57">
        <f>I572+I573+I574</f>
        <v>28716.5</v>
      </c>
      <c r="J571" s="57">
        <f>J572+J573+J574</f>
        <v>28709.5</v>
      </c>
      <c r="L571" s="68"/>
    </row>
    <row r="572" spans="1:12" ht="62.4" x14ac:dyDescent="0.3">
      <c r="A572" s="89"/>
      <c r="B572" s="4" t="s">
        <v>57</v>
      </c>
      <c r="C572" s="65">
        <v>905</v>
      </c>
      <c r="D572" s="66">
        <v>1</v>
      </c>
      <c r="E572" s="66">
        <v>6</v>
      </c>
      <c r="F572" s="67" t="s">
        <v>441</v>
      </c>
      <c r="G572" s="56">
        <v>100</v>
      </c>
      <c r="H572" s="57">
        <v>24239.1</v>
      </c>
      <c r="I572" s="57">
        <v>24239.1</v>
      </c>
      <c r="J572" s="57">
        <v>24239.1</v>
      </c>
      <c r="L572" s="68"/>
    </row>
    <row r="573" spans="1:12" ht="31.2" x14ac:dyDescent="0.3">
      <c r="A573" s="89"/>
      <c r="B573" s="4" t="s">
        <v>19</v>
      </c>
      <c r="C573" s="65">
        <v>905</v>
      </c>
      <c r="D573" s="66">
        <v>1</v>
      </c>
      <c r="E573" s="66">
        <v>6</v>
      </c>
      <c r="F573" s="67" t="s">
        <v>441</v>
      </c>
      <c r="G573" s="56">
        <v>200</v>
      </c>
      <c r="H573" s="57">
        <v>4407.3999999999996</v>
      </c>
      <c r="I573" s="57">
        <v>4465.3999999999996</v>
      </c>
      <c r="J573" s="57">
        <v>4458.3999999999996</v>
      </c>
      <c r="L573" s="68"/>
    </row>
    <row r="574" spans="1:12" collapsed="1" x14ac:dyDescent="0.3">
      <c r="A574" s="89"/>
      <c r="B574" s="4" t="s">
        <v>61</v>
      </c>
      <c r="C574" s="65">
        <v>905</v>
      </c>
      <c r="D574" s="66">
        <v>1</v>
      </c>
      <c r="E574" s="66">
        <v>6</v>
      </c>
      <c r="F574" s="67" t="s">
        <v>441</v>
      </c>
      <c r="G574" s="56">
        <v>800</v>
      </c>
      <c r="H574" s="57">
        <v>12</v>
      </c>
      <c r="I574" s="57">
        <v>12</v>
      </c>
      <c r="J574" s="57">
        <v>12</v>
      </c>
      <c r="L574" s="68"/>
    </row>
    <row r="575" spans="1:12" ht="109.2" hidden="1" outlineLevel="1" x14ac:dyDescent="0.3">
      <c r="A575" s="89"/>
      <c r="B575" s="4" t="s">
        <v>894</v>
      </c>
      <c r="C575" s="65">
        <v>905</v>
      </c>
      <c r="D575" s="66">
        <v>1</v>
      </c>
      <c r="E575" s="66">
        <v>6</v>
      </c>
      <c r="F575" s="67" t="s">
        <v>903</v>
      </c>
      <c r="G575" s="56"/>
      <c r="H575" s="57">
        <f>H576</f>
        <v>0</v>
      </c>
      <c r="I575" s="57">
        <f>I576</f>
        <v>0</v>
      </c>
      <c r="J575" s="57">
        <f>J576</f>
        <v>0</v>
      </c>
      <c r="L575" s="68"/>
    </row>
    <row r="576" spans="1:12" ht="62.4" hidden="1" outlineLevel="1" x14ac:dyDescent="0.3">
      <c r="A576" s="89"/>
      <c r="B576" s="4" t="s">
        <v>57</v>
      </c>
      <c r="C576" s="65">
        <v>905</v>
      </c>
      <c r="D576" s="66">
        <v>1</v>
      </c>
      <c r="E576" s="66">
        <v>6</v>
      </c>
      <c r="F576" s="67" t="s">
        <v>903</v>
      </c>
      <c r="G576" s="56">
        <v>100</v>
      </c>
      <c r="H576" s="57">
        <v>0</v>
      </c>
      <c r="I576" s="57">
        <v>0</v>
      </c>
      <c r="J576" s="57">
        <v>0</v>
      </c>
      <c r="K576" s="68"/>
      <c r="L576" s="68"/>
    </row>
    <row r="577" spans="1:12" ht="31.2" x14ac:dyDescent="0.3">
      <c r="A577" s="89"/>
      <c r="B577" s="4" t="s">
        <v>423</v>
      </c>
      <c r="C577" s="65">
        <v>905</v>
      </c>
      <c r="D577" s="66">
        <v>14</v>
      </c>
      <c r="E577" s="66"/>
      <c r="F577" s="67"/>
      <c r="G577" s="56"/>
      <c r="H577" s="57">
        <f t="shared" ref="H577:J582" si="85">H578</f>
        <v>33400</v>
      </c>
      <c r="I577" s="57">
        <f t="shared" si="85"/>
        <v>33400</v>
      </c>
      <c r="J577" s="57">
        <f t="shared" si="85"/>
        <v>33400</v>
      </c>
      <c r="K577" s="68"/>
      <c r="L577" s="68"/>
    </row>
    <row r="578" spans="1:12" ht="31.2" x14ac:dyDescent="0.3">
      <c r="A578" s="89"/>
      <c r="B578" s="4" t="s">
        <v>442</v>
      </c>
      <c r="C578" s="65">
        <v>905</v>
      </c>
      <c r="D578" s="66">
        <v>14</v>
      </c>
      <c r="E578" s="66">
        <v>1</v>
      </c>
      <c r="F578" s="67"/>
      <c r="G578" s="56"/>
      <c r="H578" s="57">
        <f t="shared" si="85"/>
        <v>33400</v>
      </c>
      <c r="I578" s="57">
        <f t="shared" si="85"/>
        <v>33400</v>
      </c>
      <c r="J578" s="57">
        <f t="shared" si="85"/>
        <v>33400</v>
      </c>
      <c r="K578" s="68"/>
      <c r="L578" s="68"/>
    </row>
    <row r="579" spans="1:12" x14ac:dyDescent="0.3">
      <c r="A579" s="89"/>
      <c r="B579" s="4" t="s">
        <v>414</v>
      </c>
      <c r="C579" s="65">
        <v>905</v>
      </c>
      <c r="D579" s="66">
        <v>14</v>
      </c>
      <c r="E579" s="66">
        <v>1</v>
      </c>
      <c r="F579" s="67" t="s">
        <v>415</v>
      </c>
      <c r="G579" s="56"/>
      <c r="H579" s="57">
        <f t="shared" si="85"/>
        <v>33400</v>
      </c>
      <c r="I579" s="57">
        <f t="shared" si="85"/>
        <v>33400</v>
      </c>
      <c r="J579" s="57">
        <f t="shared" si="85"/>
        <v>33400</v>
      </c>
      <c r="K579" s="68"/>
      <c r="L579" s="68"/>
    </row>
    <row r="580" spans="1:12" ht="31.2" x14ac:dyDescent="0.3">
      <c r="A580" s="89"/>
      <c r="B580" s="96" t="s">
        <v>416</v>
      </c>
      <c r="C580" s="65">
        <v>905</v>
      </c>
      <c r="D580" s="66">
        <v>14</v>
      </c>
      <c r="E580" s="66">
        <v>1</v>
      </c>
      <c r="F580" s="67" t="s">
        <v>417</v>
      </c>
      <c r="G580" s="56"/>
      <c r="H580" s="57">
        <f t="shared" si="85"/>
        <v>33400</v>
      </c>
      <c r="I580" s="57">
        <f t="shared" si="85"/>
        <v>33400</v>
      </c>
      <c r="J580" s="57">
        <f t="shared" si="85"/>
        <v>33400</v>
      </c>
      <c r="K580" s="68"/>
      <c r="L580" s="68"/>
    </row>
    <row r="581" spans="1:12" ht="31.2" x14ac:dyDescent="0.3">
      <c r="A581" s="89"/>
      <c r="B581" s="4" t="s">
        <v>432</v>
      </c>
      <c r="C581" s="65">
        <v>905</v>
      </c>
      <c r="D581" s="66">
        <v>14</v>
      </c>
      <c r="E581" s="66">
        <v>1</v>
      </c>
      <c r="F581" s="67" t="s">
        <v>433</v>
      </c>
      <c r="G581" s="56"/>
      <c r="H581" s="57">
        <f t="shared" si="85"/>
        <v>33400</v>
      </c>
      <c r="I581" s="57">
        <f t="shared" si="85"/>
        <v>33400</v>
      </c>
      <c r="J581" s="57">
        <f t="shared" si="85"/>
        <v>33400</v>
      </c>
      <c r="K581" s="68"/>
      <c r="L581" s="68"/>
    </row>
    <row r="582" spans="1:12" x14ac:dyDescent="0.3">
      <c r="A582" s="89"/>
      <c r="B582" s="4" t="s">
        <v>443</v>
      </c>
      <c r="C582" s="65">
        <v>905</v>
      </c>
      <c r="D582" s="66">
        <v>14</v>
      </c>
      <c r="E582" s="66">
        <v>1</v>
      </c>
      <c r="F582" s="67" t="s">
        <v>444</v>
      </c>
      <c r="G582" s="56"/>
      <c r="H582" s="57">
        <f t="shared" si="85"/>
        <v>33400</v>
      </c>
      <c r="I582" s="57">
        <f t="shared" si="85"/>
        <v>33400</v>
      </c>
      <c r="J582" s="57">
        <f t="shared" si="85"/>
        <v>33400</v>
      </c>
      <c r="K582" s="68"/>
      <c r="L582" s="68"/>
    </row>
    <row r="583" spans="1:12" x14ac:dyDescent="0.3">
      <c r="A583" s="90"/>
      <c r="B583" s="4" t="s">
        <v>198</v>
      </c>
      <c r="C583" s="65">
        <v>905</v>
      </c>
      <c r="D583" s="66">
        <v>14</v>
      </c>
      <c r="E583" s="66">
        <v>1</v>
      </c>
      <c r="F583" s="67" t="s">
        <v>444</v>
      </c>
      <c r="G583" s="56">
        <v>500</v>
      </c>
      <c r="H583" s="57">
        <v>33400</v>
      </c>
      <c r="I583" s="57">
        <v>33400</v>
      </c>
      <c r="J583" s="57">
        <v>33400</v>
      </c>
      <c r="K583" s="68"/>
      <c r="L583" s="68"/>
    </row>
    <row r="584" spans="1:12" ht="31.2" x14ac:dyDescent="0.3">
      <c r="A584" s="82" t="s">
        <v>445</v>
      </c>
      <c r="B584" s="61" t="s">
        <v>446</v>
      </c>
      <c r="C584" s="84">
        <v>910</v>
      </c>
      <c r="D584" s="85"/>
      <c r="E584" s="85"/>
      <c r="F584" s="86"/>
      <c r="G584" s="87"/>
      <c r="H584" s="88">
        <f t="shared" ref="H584:J586" si="86">H585</f>
        <v>5335.6</v>
      </c>
      <c r="I584" s="88">
        <f t="shared" si="86"/>
        <v>5335.6</v>
      </c>
      <c r="J584" s="88">
        <f t="shared" si="86"/>
        <v>5335.6</v>
      </c>
      <c r="K584" s="68"/>
      <c r="L584" s="68"/>
    </row>
    <row r="585" spans="1:12" x14ac:dyDescent="0.3">
      <c r="A585" s="89"/>
      <c r="B585" s="4" t="s">
        <v>49</v>
      </c>
      <c r="C585" s="65">
        <v>910</v>
      </c>
      <c r="D585" s="66">
        <v>1</v>
      </c>
      <c r="E585" s="66"/>
      <c r="F585" s="67"/>
      <c r="G585" s="56"/>
      <c r="H585" s="57">
        <f t="shared" si="86"/>
        <v>5335.6</v>
      </c>
      <c r="I585" s="57">
        <f t="shared" si="86"/>
        <v>5335.6</v>
      </c>
      <c r="J585" s="57">
        <f t="shared" si="86"/>
        <v>5335.6</v>
      </c>
      <c r="K585" s="68"/>
      <c r="L585" s="68"/>
    </row>
    <row r="586" spans="1:12" ht="31.2" x14ac:dyDescent="0.3">
      <c r="A586" s="89"/>
      <c r="B586" s="4" t="s">
        <v>438</v>
      </c>
      <c r="C586" s="65">
        <v>910</v>
      </c>
      <c r="D586" s="66">
        <v>1</v>
      </c>
      <c r="E586" s="66">
        <v>6</v>
      </c>
      <c r="F586" s="67"/>
      <c r="G586" s="56"/>
      <c r="H586" s="57">
        <f t="shared" si="86"/>
        <v>5335.6</v>
      </c>
      <c r="I586" s="57">
        <f t="shared" si="86"/>
        <v>5335.6</v>
      </c>
      <c r="J586" s="57">
        <f t="shared" si="86"/>
        <v>5335.6</v>
      </c>
      <c r="K586" s="68"/>
      <c r="L586" s="68"/>
    </row>
    <row r="587" spans="1:12" ht="31.2" x14ac:dyDescent="0.3">
      <c r="A587" s="89"/>
      <c r="B587" s="4" t="s">
        <v>447</v>
      </c>
      <c r="C587" s="65">
        <v>910</v>
      </c>
      <c r="D587" s="66">
        <v>1</v>
      </c>
      <c r="E587" s="66">
        <v>6</v>
      </c>
      <c r="F587" s="67" t="s">
        <v>448</v>
      </c>
      <c r="G587" s="56"/>
      <c r="H587" s="57">
        <f>H588+H591</f>
        <v>5335.6</v>
      </c>
      <c r="I587" s="57">
        <f>I588+I591</f>
        <v>5335.6</v>
      </c>
      <c r="J587" s="57">
        <f>J588+J591</f>
        <v>5335.6</v>
      </c>
      <c r="K587" s="68"/>
      <c r="L587" s="68"/>
    </row>
    <row r="588" spans="1:12" x14ac:dyDescent="0.3">
      <c r="A588" s="89"/>
      <c r="B588" s="4" t="s">
        <v>449</v>
      </c>
      <c r="C588" s="65">
        <v>910</v>
      </c>
      <c r="D588" s="66">
        <v>1</v>
      </c>
      <c r="E588" s="66">
        <v>6</v>
      </c>
      <c r="F588" s="67" t="s">
        <v>450</v>
      </c>
      <c r="G588" s="56"/>
      <c r="H588" s="57">
        <f t="shared" ref="H588:J589" si="87">H589</f>
        <v>1375</v>
      </c>
      <c r="I588" s="57">
        <f t="shared" si="87"/>
        <v>1375</v>
      </c>
      <c r="J588" s="57">
        <f t="shared" si="87"/>
        <v>1375</v>
      </c>
      <c r="K588" s="68"/>
      <c r="L588" s="68"/>
    </row>
    <row r="589" spans="1:12" x14ac:dyDescent="0.3">
      <c r="A589" s="89"/>
      <c r="B589" s="4" t="s">
        <v>55</v>
      </c>
      <c r="C589" s="65">
        <v>910</v>
      </c>
      <c r="D589" s="66">
        <v>1</v>
      </c>
      <c r="E589" s="66">
        <v>6</v>
      </c>
      <c r="F589" s="67" t="s">
        <v>451</v>
      </c>
      <c r="G589" s="56"/>
      <c r="H589" s="57">
        <f t="shared" si="87"/>
        <v>1375</v>
      </c>
      <c r="I589" s="57">
        <f t="shared" si="87"/>
        <v>1375</v>
      </c>
      <c r="J589" s="57">
        <f t="shared" si="87"/>
        <v>1375</v>
      </c>
      <c r="K589" s="68"/>
      <c r="L589" s="68"/>
    </row>
    <row r="590" spans="1:12" ht="62.4" x14ac:dyDescent="0.3">
      <c r="A590" s="89"/>
      <c r="B590" s="4" t="s">
        <v>57</v>
      </c>
      <c r="C590" s="65">
        <v>910</v>
      </c>
      <c r="D590" s="66">
        <v>1</v>
      </c>
      <c r="E590" s="66">
        <v>6</v>
      </c>
      <c r="F590" s="67" t="s">
        <v>451</v>
      </c>
      <c r="G590" s="56">
        <v>100</v>
      </c>
      <c r="H590" s="57">
        <v>1375</v>
      </c>
      <c r="I590" s="57">
        <v>1375</v>
      </c>
      <c r="J590" s="57">
        <v>1375</v>
      </c>
      <c r="K590" s="68"/>
      <c r="L590" s="68"/>
    </row>
    <row r="591" spans="1:12" x14ac:dyDescent="0.3">
      <c r="A591" s="89"/>
      <c r="B591" s="4" t="s">
        <v>452</v>
      </c>
      <c r="C591" s="65">
        <v>910</v>
      </c>
      <c r="D591" s="66">
        <v>1</v>
      </c>
      <c r="E591" s="66">
        <v>6</v>
      </c>
      <c r="F591" s="67" t="s">
        <v>453</v>
      </c>
      <c r="G591" s="56"/>
      <c r="H591" s="57">
        <f>H592</f>
        <v>3960.6000000000004</v>
      </c>
      <c r="I591" s="57">
        <f>I592</f>
        <v>3960.6000000000004</v>
      </c>
      <c r="J591" s="57">
        <f>J592</f>
        <v>3960.6000000000004</v>
      </c>
      <c r="K591" s="68"/>
      <c r="L591" s="68"/>
    </row>
    <row r="592" spans="1:12" x14ac:dyDescent="0.3">
      <c r="A592" s="89"/>
      <c r="B592" s="4" t="s">
        <v>55</v>
      </c>
      <c r="C592" s="65">
        <v>910</v>
      </c>
      <c r="D592" s="66">
        <v>1</v>
      </c>
      <c r="E592" s="66">
        <v>6</v>
      </c>
      <c r="F592" s="67" t="s">
        <v>454</v>
      </c>
      <c r="G592" s="56"/>
      <c r="H592" s="57">
        <f>H593+H594+H595</f>
        <v>3960.6000000000004</v>
      </c>
      <c r="I592" s="57">
        <f>I593+I594+I595</f>
        <v>3960.6000000000004</v>
      </c>
      <c r="J592" s="57">
        <f>J593+J594+J595</f>
        <v>3960.6000000000004</v>
      </c>
      <c r="K592" s="68"/>
      <c r="L592" s="68"/>
    </row>
    <row r="593" spans="1:12" ht="62.4" x14ac:dyDescent="0.3">
      <c r="A593" s="89"/>
      <c r="B593" s="4" t="s">
        <v>57</v>
      </c>
      <c r="C593" s="65">
        <v>910</v>
      </c>
      <c r="D593" s="66">
        <v>1</v>
      </c>
      <c r="E593" s="66">
        <v>6</v>
      </c>
      <c r="F593" s="67" t="s">
        <v>454</v>
      </c>
      <c r="G593" s="56">
        <v>100</v>
      </c>
      <c r="H593" s="57">
        <v>3367.3</v>
      </c>
      <c r="I593" s="57">
        <v>3367.3</v>
      </c>
      <c r="J593" s="57">
        <v>3367.3</v>
      </c>
      <c r="K593" s="68"/>
      <c r="L593" s="68"/>
    </row>
    <row r="594" spans="1:12" ht="31.2" x14ac:dyDescent="0.3">
      <c r="A594" s="90"/>
      <c r="B594" s="4" t="s">
        <v>19</v>
      </c>
      <c r="C594" s="65">
        <v>910</v>
      </c>
      <c r="D594" s="66">
        <v>1</v>
      </c>
      <c r="E594" s="66">
        <v>6</v>
      </c>
      <c r="F594" s="67" t="s">
        <v>454</v>
      </c>
      <c r="G594" s="56">
        <v>200</v>
      </c>
      <c r="H594" s="57">
        <v>562.79999999999995</v>
      </c>
      <c r="I594" s="57">
        <v>562.79999999999995</v>
      </c>
      <c r="J594" s="57">
        <v>562.79999999999995</v>
      </c>
      <c r="K594" s="68"/>
      <c r="L594" s="68"/>
    </row>
    <row r="595" spans="1:12" x14ac:dyDescent="0.3">
      <c r="A595" s="90"/>
      <c r="B595" s="4" t="s">
        <v>61</v>
      </c>
      <c r="C595" s="65">
        <v>910</v>
      </c>
      <c r="D595" s="66">
        <v>1</v>
      </c>
      <c r="E595" s="66">
        <v>6</v>
      </c>
      <c r="F595" s="67" t="s">
        <v>454</v>
      </c>
      <c r="G595" s="56">
        <v>800</v>
      </c>
      <c r="H595" s="57">
        <v>30.5</v>
      </c>
      <c r="I595" s="57">
        <v>30.5</v>
      </c>
      <c r="J595" s="57">
        <v>30.5</v>
      </c>
      <c r="K595" s="68"/>
      <c r="L595" s="68"/>
    </row>
    <row r="596" spans="1:12" ht="31.2" x14ac:dyDescent="0.3">
      <c r="A596" s="82" t="s">
        <v>455</v>
      </c>
      <c r="B596" s="61" t="s">
        <v>456</v>
      </c>
      <c r="C596" s="84">
        <v>917</v>
      </c>
      <c r="D596" s="85"/>
      <c r="E596" s="85"/>
      <c r="F596" s="86"/>
      <c r="G596" s="87"/>
      <c r="H596" s="88">
        <f t="shared" ref="H596:J597" si="88">H597</f>
        <v>73019.199999999997</v>
      </c>
      <c r="I596" s="88">
        <f t="shared" si="88"/>
        <v>16887.599999999999</v>
      </c>
      <c r="J596" s="88">
        <f t="shared" si="88"/>
        <v>16901.699999999997</v>
      </c>
      <c r="K596" s="68"/>
      <c r="L596" s="68"/>
    </row>
    <row r="597" spans="1:12" x14ac:dyDescent="0.3">
      <c r="A597" s="89"/>
      <c r="B597" s="4" t="s">
        <v>222</v>
      </c>
      <c r="C597" s="65">
        <v>917</v>
      </c>
      <c r="D597" s="66">
        <v>4</v>
      </c>
      <c r="E597" s="66"/>
      <c r="F597" s="67"/>
      <c r="G597" s="56"/>
      <c r="H597" s="57">
        <f t="shared" si="88"/>
        <v>73019.199999999997</v>
      </c>
      <c r="I597" s="57">
        <f t="shared" si="88"/>
        <v>16887.599999999999</v>
      </c>
      <c r="J597" s="57">
        <f t="shared" si="88"/>
        <v>16901.699999999997</v>
      </c>
      <c r="K597" s="68"/>
      <c r="L597" s="68"/>
    </row>
    <row r="598" spans="1:12" x14ac:dyDescent="0.3">
      <c r="A598" s="89"/>
      <c r="B598" s="4" t="s">
        <v>256</v>
      </c>
      <c r="C598" s="65">
        <v>917</v>
      </c>
      <c r="D598" s="66">
        <v>4</v>
      </c>
      <c r="E598" s="66">
        <v>12</v>
      </c>
      <c r="F598" s="67"/>
      <c r="G598" s="56"/>
      <c r="H598" s="57">
        <f>H599+H608</f>
        <v>73019.199999999997</v>
      </c>
      <c r="I598" s="57">
        <f>I599+I608</f>
        <v>16887.599999999999</v>
      </c>
      <c r="J598" s="57">
        <f>J599+J608</f>
        <v>16901.699999999997</v>
      </c>
      <c r="K598" s="68"/>
      <c r="L598" s="68"/>
    </row>
    <row r="599" spans="1:12" ht="46.8" x14ac:dyDescent="0.3">
      <c r="A599" s="89"/>
      <c r="B599" s="4" t="s">
        <v>457</v>
      </c>
      <c r="C599" s="65">
        <v>917</v>
      </c>
      <c r="D599" s="66">
        <v>4</v>
      </c>
      <c r="E599" s="66">
        <v>12</v>
      </c>
      <c r="F599" s="67" t="s">
        <v>458</v>
      </c>
      <c r="G599" s="56"/>
      <c r="H599" s="57">
        <f>H600</f>
        <v>61145.2</v>
      </c>
      <c r="I599" s="57">
        <f t="shared" ref="I599:J602" si="89">I600</f>
        <v>5000</v>
      </c>
      <c r="J599" s="57">
        <f t="shared" si="89"/>
        <v>5000</v>
      </c>
      <c r="K599" s="68"/>
      <c r="L599" s="68"/>
    </row>
    <row r="600" spans="1:12" ht="46.8" x14ac:dyDescent="0.3">
      <c r="A600" s="89"/>
      <c r="B600" s="4" t="s">
        <v>459</v>
      </c>
      <c r="C600" s="65">
        <v>917</v>
      </c>
      <c r="D600" s="66">
        <v>4</v>
      </c>
      <c r="E600" s="66">
        <v>12</v>
      </c>
      <c r="F600" s="67" t="s">
        <v>460</v>
      </c>
      <c r="G600" s="56"/>
      <c r="H600" s="57">
        <f>H601</f>
        <v>61145.2</v>
      </c>
      <c r="I600" s="57">
        <f t="shared" si="89"/>
        <v>5000</v>
      </c>
      <c r="J600" s="57">
        <f t="shared" si="89"/>
        <v>5000</v>
      </c>
      <c r="K600" s="68"/>
      <c r="L600" s="68"/>
    </row>
    <row r="601" spans="1:12" x14ac:dyDescent="0.3">
      <c r="A601" s="89"/>
      <c r="B601" s="4" t="s">
        <v>461</v>
      </c>
      <c r="C601" s="65">
        <v>917</v>
      </c>
      <c r="D601" s="66">
        <v>4</v>
      </c>
      <c r="E601" s="66">
        <v>12</v>
      </c>
      <c r="F601" s="67" t="s">
        <v>462</v>
      </c>
      <c r="G601" s="56"/>
      <c r="H601" s="57">
        <f>H602+H604+H606</f>
        <v>61145.2</v>
      </c>
      <c r="I601" s="57">
        <f>I602+I604+I606</f>
        <v>5000</v>
      </c>
      <c r="J601" s="57">
        <f>J602+J604+J606</f>
        <v>5000</v>
      </c>
      <c r="K601" s="68"/>
      <c r="L601" s="68"/>
    </row>
    <row r="602" spans="1:12" x14ac:dyDescent="0.3">
      <c r="A602" s="89"/>
      <c r="B602" s="4" t="s">
        <v>463</v>
      </c>
      <c r="C602" s="65">
        <v>917</v>
      </c>
      <c r="D602" s="66">
        <v>4</v>
      </c>
      <c r="E602" s="66">
        <v>12</v>
      </c>
      <c r="F602" s="67" t="s">
        <v>464</v>
      </c>
      <c r="G602" s="56"/>
      <c r="H602" s="57">
        <f>H603</f>
        <v>3900</v>
      </c>
      <c r="I602" s="57">
        <f t="shared" si="89"/>
        <v>5000</v>
      </c>
      <c r="J602" s="57">
        <f t="shared" si="89"/>
        <v>5000</v>
      </c>
      <c r="K602" s="68"/>
      <c r="L602" s="68"/>
    </row>
    <row r="603" spans="1:12" ht="31.2" x14ac:dyDescent="0.3">
      <c r="A603" s="89"/>
      <c r="B603" s="4" t="s">
        <v>19</v>
      </c>
      <c r="C603" s="65">
        <v>917</v>
      </c>
      <c r="D603" s="66">
        <v>4</v>
      </c>
      <c r="E603" s="66">
        <v>12</v>
      </c>
      <c r="F603" s="67" t="s">
        <v>464</v>
      </c>
      <c r="G603" s="56">
        <v>200</v>
      </c>
      <c r="H603" s="57">
        <v>3900</v>
      </c>
      <c r="I603" s="57">
        <v>5000</v>
      </c>
      <c r="J603" s="57">
        <v>5000</v>
      </c>
      <c r="K603" s="68"/>
      <c r="L603" s="68"/>
    </row>
    <row r="604" spans="1:12" ht="31.2" x14ac:dyDescent="0.3">
      <c r="A604" s="89"/>
      <c r="B604" s="4" t="s">
        <v>751</v>
      </c>
      <c r="C604" s="65">
        <v>917</v>
      </c>
      <c r="D604" s="66">
        <v>4</v>
      </c>
      <c r="E604" s="66">
        <v>12</v>
      </c>
      <c r="F604" s="67" t="s">
        <v>750</v>
      </c>
      <c r="G604" s="56"/>
      <c r="H604" s="57">
        <f>H605</f>
        <v>34445.199999999997</v>
      </c>
      <c r="I604" s="57">
        <f>I605</f>
        <v>0</v>
      </c>
      <c r="J604" s="57">
        <f>J605</f>
        <v>0</v>
      </c>
      <c r="K604" s="68"/>
      <c r="L604" s="68"/>
    </row>
    <row r="605" spans="1:12" ht="31.2" x14ac:dyDescent="0.3">
      <c r="A605" s="89"/>
      <c r="B605" s="4" t="s">
        <v>19</v>
      </c>
      <c r="C605" s="65">
        <v>917</v>
      </c>
      <c r="D605" s="66">
        <v>4</v>
      </c>
      <c r="E605" s="66">
        <v>12</v>
      </c>
      <c r="F605" s="67" t="s">
        <v>750</v>
      </c>
      <c r="G605" s="56">
        <v>200</v>
      </c>
      <c r="H605" s="57">
        <v>34445.199999999997</v>
      </c>
      <c r="I605" s="57">
        <v>0</v>
      </c>
      <c r="J605" s="57">
        <v>0</v>
      </c>
      <c r="K605" s="68"/>
      <c r="L605" s="68"/>
    </row>
    <row r="606" spans="1:12" ht="31.2" x14ac:dyDescent="0.3">
      <c r="A606" s="89"/>
      <c r="B606" s="4" t="s">
        <v>862</v>
      </c>
      <c r="C606" s="65">
        <v>917</v>
      </c>
      <c r="D606" s="66">
        <v>4</v>
      </c>
      <c r="E606" s="66">
        <v>12</v>
      </c>
      <c r="F606" s="67" t="s">
        <v>859</v>
      </c>
      <c r="G606" s="56"/>
      <c r="H606" s="57">
        <f>H607</f>
        <v>22800</v>
      </c>
      <c r="I606" s="57">
        <f>I607</f>
        <v>0</v>
      </c>
      <c r="J606" s="57">
        <f>J607</f>
        <v>0</v>
      </c>
      <c r="K606" s="68"/>
      <c r="L606" s="68"/>
    </row>
    <row r="607" spans="1:12" ht="31.2" x14ac:dyDescent="0.3">
      <c r="A607" s="89"/>
      <c r="B607" s="4" t="s">
        <v>19</v>
      </c>
      <c r="C607" s="65">
        <v>917</v>
      </c>
      <c r="D607" s="66">
        <v>4</v>
      </c>
      <c r="E607" s="66">
        <v>12</v>
      </c>
      <c r="F607" s="67" t="s">
        <v>859</v>
      </c>
      <c r="G607" s="56">
        <v>200</v>
      </c>
      <c r="H607" s="57">
        <v>22800</v>
      </c>
      <c r="I607" s="57">
        <v>0</v>
      </c>
      <c r="J607" s="57">
        <v>0</v>
      </c>
      <c r="K607" s="68"/>
      <c r="L607" s="68"/>
    </row>
    <row r="608" spans="1:12" x14ac:dyDescent="0.3">
      <c r="A608" s="89"/>
      <c r="B608" s="4" t="s">
        <v>289</v>
      </c>
      <c r="C608" s="65">
        <v>917</v>
      </c>
      <c r="D608" s="66">
        <v>4</v>
      </c>
      <c r="E608" s="66">
        <v>12</v>
      </c>
      <c r="F608" s="67" t="s">
        <v>290</v>
      </c>
      <c r="G608" s="56"/>
      <c r="H608" s="57">
        <f t="shared" ref="H608:J609" si="90">H609</f>
        <v>11874</v>
      </c>
      <c r="I608" s="57">
        <f t="shared" si="90"/>
        <v>11887.599999999999</v>
      </c>
      <c r="J608" s="57">
        <f t="shared" si="90"/>
        <v>11901.699999999999</v>
      </c>
      <c r="K608" s="68"/>
      <c r="L608" s="68"/>
    </row>
    <row r="609" spans="1:12" ht="31.2" x14ac:dyDescent="0.3">
      <c r="A609" s="89"/>
      <c r="B609" s="4" t="s">
        <v>465</v>
      </c>
      <c r="C609" s="65">
        <v>917</v>
      </c>
      <c r="D609" s="66">
        <v>4</v>
      </c>
      <c r="E609" s="66">
        <v>12</v>
      </c>
      <c r="F609" s="67" t="s">
        <v>466</v>
      </c>
      <c r="G609" s="56"/>
      <c r="H609" s="57">
        <f>H610+H614</f>
        <v>11874</v>
      </c>
      <c r="I609" s="57">
        <f t="shared" si="90"/>
        <v>11887.599999999999</v>
      </c>
      <c r="J609" s="57">
        <f t="shared" si="90"/>
        <v>11901.699999999999</v>
      </c>
      <c r="K609" s="68"/>
      <c r="L609" s="68"/>
    </row>
    <row r="610" spans="1:12" x14ac:dyDescent="0.3">
      <c r="A610" s="89"/>
      <c r="B610" s="4" t="s">
        <v>55</v>
      </c>
      <c r="C610" s="65">
        <v>917</v>
      </c>
      <c r="D610" s="66">
        <v>4</v>
      </c>
      <c r="E610" s="66">
        <v>12</v>
      </c>
      <c r="F610" s="67" t="s">
        <v>467</v>
      </c>
      <c r="G610" s="56"/>
      <c r="H610" s="57">
        <f>H611+H613+H612</f>
        <v>11874</v>
      </c>
      <c r="I610" s="57">
        <f>I611+I613+I612</f>
        <v>11887.599999999999</v>
      </c>
      <c r="J610" s="57">
        <f>J611+J613+J612</f>
        <v>11901.699999999999</v>
      </c>
      <c r="K610" s="68"/>
      <c r="L610" s="68"/>
    </row>
    <row r="611" spans="1:12" ht="62.4" x14ac:dyDescent="0.3">
      <c r="A611" s="89"/>
      <c r="B611" s="4" t="s">
        <v>57</v>
      </c>
      <c r="C611" s="65">
        <v>917</v>
      </c>
      <c r="D611" s="66">
        <v>4</v>
      </c>
      <c r="E611" s="66">
        <v>12</v>
      </c>
      <c r="F611" s="67" t="s">
        <v>467</v>
      </c>
      <c r="G611" s="56">
        <v>100</v>
      </c>
      <c r="H611" s="57">
        <v>10891.3</v>
      </c>
      <c r="I611" s="57">
        <v>10891.3</v>
      </c>
      <c r="J611" s="57">
        <v>10891.3</v>
      </c>
      <c r="K611" s="68"/>
      <c r="L611" s="68"/>
    </row>
    <row r="612" spans="1:12" ht="31.2" x14ac:dyDescent="0.3">
      <c r="A612" s="89"/>
      <c r="B612" s="4" t="s">
        <v>19</v>
      </c>
      <c r="C612" s="65">
        <v>917</v>
      </c>
      <c r="D612" s="66">
        <v>4</v>
      </c>
      <c r="E612" s="66">
        <v>12</v>
      </c>
      <c r="F612" s="67" t="s">
        <v>467</v>
      </c>
      <c r="G612" s="56">
        <v>200</v>
      </c>
      <c r="H612" s="57">
        <v>959.7</v>
      </c>
      <c r="I612" s="57">
        <v>973.3</v>
      </c>
      <c r="J612" s="57">
        <v>987.4</v>
      </c>
      <c r="K612" s="68"/>
      <c r="L612" s="68"/>
    </row>
    <row r="613" spans="1:12" collapsed="1" x14ac:dyDescent="0.3">
      <c r="A613" s="89"/>
      <c r="B613" s="4" t="s">
        <v>61</v>
      </c>
      <c r="C613" s="65">
        <v>917</v>
      </c>
      <c r="D613" s="66">
        <v>4</v>
      </c>
      <c r="E613" s="66">
        <v>12</v>
      </c>
      <c r="F613" s="67" t="s">
        <v>467</v>
      </c>
      <c r="G613" s="56">
        <v>800</v>
      </c>
      <c r="H613" s="57">
        <v>23</v>
      </c>
      <c r="I613" s="57">
        <v>23</v>
      </c>
      <c r="J613" s="57">
        <v>23</v>
      </c>
      <c r="K613" s="68"/>
      <c r="L613" s="68"/>
    </row>
    <row r="614" spans="1:12" ht="109.2" hidden="1" outlineLevel="1" x14ac:dyDescent="0.3">
      <c r="A614" s="89"/>
      <c r="B614" s="4" t="s">
        <v>894</v>
      </c>
      <c r="C614" s="65">
        <v>917</v>
      </c>
      <c r="D614" s="66">
        <v>4</v>
      </c>
      <c r="E614" s="66">
        <v>12</v>
      </c>
      <c r="F614" s="67" t="s">
        <v>900</v>
      </c>
      <c r="G614" s="56"/>
      <c r="H614" s="57">
        <f>H615</f>
        <v>0</v>
      </c>
      <c r="I614" s="57">
        <f>I615</f>
        <v>0</v>
      </c>
      <c r="J614" s="57">
        <f>J615</f>
        <v>0</v>
      </c>
      <c r="K614" s="68"/>
      <c r="L614" s="68"/>
    </row>
    <row r="615" spans="1:12" ht="62.4" hidden="1" outlineLevel="1" x14ac:dyDescent="0.3">
      <c r="A615" s="89"/>
      <c r="B615" s="4" t="s">
        <v>57</v>
      </c>
      <c r="C615" s="65">
        <v>917</v>
      </c>
      <c r="D615" s="66">
        <v>4</v>
      </c>
      <c r="E615" s="66">
        <v>12</v>
      </c>
      <c r="F615" s="67" t="s">
        <v>900</v>
      </c>
      <c r="G615" s="56">
        <v>100</v>
      </c>
      <c r="H615" s="57">
        <v>0</v>
      </c>
      <c r="I615" s="57">
        <v>0</v>
      </c>
      <c r="J615" s="57">
        <v>0</v>
      </c>
      <c r="K615" s="68"/>
      <c r="L615" s="68"/>
    </row>
    <row r="616" spans="1:12" ht="46.8" x14ac:dyDescent="0.3">
      <c r="A616" s="82" t="s">
        <v>468</v>
      </c>
      <c r="B616" s="61" t="s">
        <v>469</v>
      </c>
      <c r="C616" s="84">
        <v>921</v>
      </c>
      <c r="D616" s="85"/>
      <c r="E616" s="85"/>
      <c r="F616" s="86"/>
      <c r="G616" s="87"/>
      <c r="H616" s="88">
        <f t="shared" ref="H616:J617" si="91">H617</f>
        <v>17784.899999999998</v>
      </c>
      <c r="I616" s="88">
        <f t="shared" si="91"/>
        <v>17784.899999999998</v>
      </c>
      <c r="J616" s="88">
        <f t="shared" si="91"/>
        <v>17784.899999999998</v>
      </c>
      <c r="K616" s="68"/>
      <c r="L616" s="68"/>
    </row>
    <row r="617" spans="1:12" x14ac:dyDescent="0.3">
      <c r="A617" s="89"/>
      <c r="B617" s="4" t="s">
        <v>49</v>
      </c>
      <c r="C617" s="65">
        <v>921</v>
      </c>
      <c r="D617" s="66">
        <v>1</v>
      </c>
      <c r="E617" s="66"/>
      <c r="F617" s="67"/>
      <c r="G617" s="56"/>
      <c r="H617" s="57">
        <f t="shared" si="91"/>
        <v>17784.899999999998</v>
      </c>
      <c r="I617" s="57">
        <f t="shared" si="91"/>
        <v>17784.899999999998</v>
      </c>
      <c r="J617" s="57">
        <f t="shared" si="91"/>
        <v>17784.899999999998</v>
      </c>
      <c r="K617" s="68"/>
      <c r="L617" s="68"/>
    </row>
    <row r="618" spans="1:12" collapsed="1" x14ac:dyDescent="0.3">
      <c r="A618" s="89"/>
      <c r="B618" s="4" t="s">
        <v>103</v>
      </c>
      <c r="C618" s="65">
        <v>921</v>
      </c>
      <c r="D618" s="66">
        <v>1</v>
      </c>
      <c r="E618" s="66">
        <v>13</v>
      </c>
      <c r="F618" s="67"/>
      <c r="G618" s="56"/>
      <c r="H618" s="57">
        <f>H623+H619</f>
        <v>17784.899999999998</v>
      </c>
      <c r="I618" s="57">
        <f>I623+I619</f>
        <v>17784.899999999998</v>
      </c>
      <c r="J618" s="57">
        <f>J623+J619</f>
        <v>17784.899999999998</v>
      </c>
      <c r="K618" s="68"/>
      <c r="L618" s="68"/>
    </row>
    <row r="619" spans="1:12" hidden="1" outlineLevel="1" x14ac:dyDescent="0.3">
      <c r="A619" s="89"/>
      <c r="B619" s="4" t="s">
        <v>156</v>
      </c>
      <c r="C619" s="65">
        <v>921</v>
      </c>
      <c r="D619" s="66">
        <v>1</v>
      </c>
      <c r="E619" s="66">
        <v>13</v>
      </c>
      <c r="F619" s="67" t="s">
        <v>86</v>
      </c>
      <c r="G619" s="56"/>
      <c r="H619" s="57">
        <f>H620</f>
        <v>0</v>
      </c>
      <c r="I619" s="57">
        <f t="shared" ref="I619:J621" si="92">I620</f>
        <v>0</v>
      </c>
      <c r="J619" s="57">
        <f t="shared" si="92"/>
        <v>0</v>
      </c>
      <c r="K619" s="68"/>
      <c r="L619" s="68"/>
    </row>
    <row r="620" spans="1:12" ht="31.2" hidden="1" outlineLevel="1" x14ac:dyDescent="0.3">
      <c r="A620" s="89"/>
      <c r="B620" s="4" t="s">
        <v>158</v>
      </c>
      <c r="C620" s="65">
        <v>921</v>
      </c>
      <c r="D620" s="66">
        <v>1</v>
      </c>
      <c r="E620" s="66">
        <v>13</v>
      </c>
      <c r="F620" s="67" t="s">
        <v>150</v>
      </c>
      <c r="G620" s="56"/>
      <c r="H620" s="57">
        <f>H621</f>
        <v>0</v>
      </c>
      <c r="I620" s="57">
        <f t="shared" si="92"/>
        <v>0</v>
      </c>
      <c r="J620" s="57">
        <f t="shared" si="92"/>
        <v>0</v>
      </c>
      <c r="K620" s="68"/>
      <c r="L620" s="68"/>
    </row>
    <row r="621" spans="1:12" hidden="1" outlineLevel="1" x14ac:dyDescent="0.3">
      <c r="A621" s="89"/>
      <c r="B621" s="4" t="s">
        <v>55</v>
      </c>
      <c r="C621" s="65">
        <v>921</v>
      </c>
      <c r="D621" s="66">
        <v>1</v>
      </c>
      <c r="E621" s="66">
        <v>13</v>
      </c>
      <c r="F621" s="67" t="s">
        <v>152</v>
      </c>
      <c r="G621" s="56"/>
      <c r="H621" s="57">
        <f>H622</f>
        <v>0</v>
      </c>
      <c r="I621" s="57">
        <f t="shared" si="92"/>
        <v>0</v>
      </c>
      <c r="J621" s="57">
        <f t="shared" si="92"/>
        <v>0</v>
      </c>
      <c r="K621" s="68"/>
      <c r="L621" s="68"/>
    </row>
    <row r="622" spans="1:12" hidden="1" outlineLevel="1" x14ac:dyDescent="0.3">
      <c r="A622" s="89"/>
      <c r="B622" s="4" t="s">
        <v>61</v>
      </c>
      <c r="C622" s="65">
        <v>921</v>
      </c>
      <c r="D622" s="66">
        <v>1</v>
      </c>
      <c r="E622" s="66">
        <v>13</v>
      </c>
      <c r="F622" s="67" t="s">
        <v>152</v>
      </c>
      <c r="G622" s="56">
        <v>800</v>
      </c>
      <c r="H622" s="57">
        <v>0</v>
      </c>
      <c r="I622" s="57">
        <v>0</v>
      </c>
      <c r="J622" s="57">
        <v>0</v>
      </c>
      <c r="K622" s="68"/>
      <c r="L622" s="68"/>
    </row>
    <row r="623" spans="1:12" x14ac:dyDescent="0.3">
      <c r="A623" s="89"/>
      <c r="B623" s="4" t="s">
        <v>156</v>
      </c>
      <c r="C623" s="65">
        <v>921</v>
      </c>
      <c r="D623" s="66">
        <v>1</v>
      </c>
      <c r="E623" s="66">
        <v>13</v>
      </c>
      <c r="F623" s="67" t="s">
        <v>157</v>
      </c>
      <c r="G623" s="56"/>
      <c r="H623" s="57">
        <f>H624</f>
        <v>17784.899999999998</v>
      </c>
      <c r="I623" s="57">
        <f>I624</f>
        <v>17784.899999999998</v>
      </c>
      <c r="J623" s="57">
        <f>J624</f>
        <v>17784.899999999998</v>
      </c>
      <c r="K623" s="68"/>
      <c r="L623" s="68"/>
    </row>
    <row r="624" spans="1:12" ht="31.2" x14ac:dyDescent="0.3">
      <c r="A624" s="89"/>
      <c r="B624" s="4" t="s">
        <v>158</v>
      </c>
      <c r="C624" s="65">
        <v>921</v>
      </c>
      <c r="D624" s="66">
        <v>1</v>
      </c>
      <c r="E624" s="66">
        <v>13</v>
      </c>
      <c r="F624" s="67" t="s">
        <v>159</v>
      </c>
      <c r="G624" s="56"/>
      <c r="H624" s="57">
        <f>H625+H629</f>
        <v>17784.899999999998</v>
      </c>
      <c r="I624" s="57">
        <f>I625</f>
        <v>17784.899999999998</v>
      </c>
      <c r="J624" s="57">
        <f>J625</f>
        <v>17784.899999999998</v>
      </c>
    </row>
    <row r="625" spans="1:81" x14ac:dyDescent="0.3">
      <c r="A625" s="89"/>
      <c r="B625" s="4" t="s">
        <v>55</v>
      </c>
      <c r="C625" s="65">
        <v>921</v>
      </c>
      <c r="D625" s="66">
        <v>1</v>
      </c>
      <c r="E625" s="66">
        <v>13</v>
      </c>
      <c r="F625" s="67" t="s">
        <v>470</v>
      </c>
      <c r="G625" s="56"/>
      <c r="H625" s="57">
        <f>H626+H628+H627</f>
        <v>17784.899999999998</v>
      </c>
      <c r="I625" s="57">
        <f>I626+I628+I627</f>
        <v>17784.899999999998</v>
      </c>
      <c r="J625" s="57">
        <f>J626+J628+J627</f>
        <v>17784.899999999998</v>
      </c>
    </row>
    <row r="626" spans="1:81" ht="62.4" x14ac:dyDescent="0.3">
      <c r="A626" s="89"/>
      <c r="B626" s="4" t="s">
        <v>57</v>
      </c>
      <c r="C626" s="65">
        <v>921</v>
      </c>
      <c r="D626" s="66">
        <v>1</v>
      </c>
      <c r="E626" s="66">
        <v>13</v>
      </c>
      <c r="F626" s="67" t="s">
        <v>470</v>
      </c>
      <c r="G626" s="56">
        <v>100</v>
      </c>
      <c r="H626" s="57">
        <v>16524.8</v>
      </c>
      <c r="I626" s="57">
        <v>16524.8</v>
      </c>
      <c r="J626" s="57">
        <v>16524.8</v>
      </c>
    </row>
    <row r="627" spans="1:81" ht="31.2" collapsed="1" x14ac:dyDescent="0.3">
      <c r="A627" s="89"/>
      <c r="B627" s="4" t="s">
        <v>19</v>
      </c>
      <c r="C627" s="65">
        <v>921</v>
      </c>
      <c r="D627" s="66">
        <v>1</v>
      </c>
      <c r="E627" s="66">
        <v>13</v>
      </c>
      <c r="F627" s="67" t="s">
        <v>470</v>
      </c>
      <c r="G627" s="56">
        <v>200</v>
      </c>
      <c r="H627" s="57">
        <v>1260.0999999999999</v>
      </c>
      <c r="I627" s="57">
        <v>1260.0999999999999</v>
      </c>
      <c r="J627" s="57">
        <v>1260.0999999999999</v>
      </c>
    </row>
    <row r="628" spans="1:81" hidden="1" outlineLevel="1" x14ac:dyDescent="0.3">
      <c r="A628" s="89"/>
      <c r="B628" s="4" t="s">
        <v>61</v>
      </c>
      <c r="C628" s="65">
        <v>921</v>
      </c>
      <c r="D628" s="66">
        <v>1</v>
      </c>
      <c r="E628" s="66">
        <v>13</v>
      </c>
      <c r="F628" s="67" t="s">
        <v>470</v>
      </c>
      <c r="G628" s="56">
        <v>800</v>
      </c>
      <c r="H628" s="57">
        <v>0</v>
      </c>
      <c r="I628" s="57">
        <v>0</v>
      </c>
      <c r="J628" s="57">
        <v>0</v>
      </c>
    </row>
    <row r="629" spans="1:81" s="149" customFormat="1" ht="109.2" hidden="1" outlineLevel="1" x14ac:dyDescent="0.3">
      <c r="A629" s="89"/>
      <c r="B629" s="4" t="s">
        <v>894</v>
      </c>
      <c r="C629" s="65">
        <v>921</v>
      </c>
      <c r="D629" s="66">
        <v>1</v>
      </c>
      <c r="E629" s="66">
        <v>13</v>
      </c>
      <c r="F629" s="67" t="s">
        <v>899</v>
      </c>
      <c r="G629" s="56"/>
      <c r="H629" s="57">
        <f>H630</f>
        <v>0</v>
      </c>
      <c r="I629" s="57"/>
      <c r="J629" s="57"/>
      <c r="K629" s="175"/>
      <c r="L629" s="161"/>
      <c r="M629" s="68"/>
      <c r="N629" s="68"/>
      <c r="O629" s="68"/>
      <c r="P629" s="68"/>
      <c r="Q629" s="68"/>
      <c r="R629" s="68"/>
      <c r="S629" s="68"/>
      <c r="T629" s="68"/>
      <c r="U629" s="68"/>
      <c r="V629" s="68"/>
      <c r="W629" s="68"/>
      <c r="X629" s="68"/>
      <c r="Y629" s="68"/>
      <c r="Z629" s="68"/>
      <c r="AA629" s="68"/>
      <c r="AB629" s="68"/>
      <c r="AC629" s="68"/>
      <c r="AD629" s="68"/>
      <c r="AE629" s="68"/>
      <c r="AF629" s="68"/>
      <c r="AG629" s="68"/>
      <c r="AH629" s="68"/>
      <c r="AI629" s="68"/>
      <c r="AJ629" s="68"/>
      <c r="AK629" s="68"/>
      <c r="AL629" s="68"/>
      <c r="AM629" s="68"/>
      <c r="AN629" s="68"/>
      <c r="AO629" s="68"/>
      <c r="AP629" s="68"/>
      <c r="AQ629" s="68"/>
      <c r="AR629" s="68"/>
      <c r="AS629" s="68"/>
      <c r="AT629" s="68"/>
      <c r="AU629" s="68"/>
      <c r="AV629" s="68"/>
      <c r="AW629" s="68"/>
      <c r="AX629" s="68"/>
      <c r="AY629" s="68"/>
      <c r="AZ629" s="68"/>
      <c r="BA629" s="68"/>
      <c r="BB629" s="68"/>
      <c r="BC629" s="68"/>
      <c r="BD629" s="68"/>
      <c r="BE629" s="68"/>
      <c r="BF629" s="68"/>
      <c r="BG629" s="68"/>
      <c r="BH629" s="68"/>
      <c r="BI629" s="68"/>
      <c r="BJ629" s="68"/>
      <c r="BK629" s="68"/>
      <c r="BL629" s="68"/>
      <c r="BM629" s="68"/>
      <c r="BN629" s="68"/>
      <c r="BO629" s="68"/>
      <c r="BP629" s="68"/>
      <c r="BQ629" s="68"/>
      <c r="BR629" s="68"/>
      <c r="BS629" s="68"/>
      <c r="BT629" s="68"/>
      <c r="BU629" s="68"/>
      <c r="BV629" s="68"/>
      <c r="BW629" s="68"/>
      <c r="BX629" s="68"/>
      <c r="BY629" s="68"/>
      <c r="BZ629" s="68"/>
      <c r="CA629" s="68"/>
      <c r="CB629" s="68"/>
      <c r="CC629" s="68"/>
    </row>
    <row r="630" spans="1:81" s="149" customFormat="1" ht="62.4" hidden="1" outlineLevel="1" x14ac:dyDescent="0.3">
      <c r="A630" s="89"/>
      <c r="B630" s="4" t="s">
        <v>57</v>
      </c>
      <c r="C630" s="65">
        <v>921</v>
      </c>
      <c r="D630" s="66">
        <v>1</v>
      </c>
      <c r="E630" s="66">
        <v>13</v>
      </c>
      <c r="F630" s="67" t="s">
        <v>899</v>
      </c>
      <c r="G630" s="56">
        <v>100</v>
      </c>
      <c r="H630" s="57">
        <v>0</v>
      </c>
      <c r="I630" s="57">
        <v>0</v>
      </c>
      <c r="J630" s="57">
        <v>0</v>
      </c>
      <c r="K630" s="175"/>
      <c r="L630" s="161"/>
      <c r="M630" s="68"/>
      <c r="N630" s="68"/>
      <c r="O630" s="68"/>
      <c r="P630" s="68"/>
      <c r="Q630" s="68"/>
      <c r="R630" s="68"/>
      <c r="S630" s="68"/>
      <c r="T630" s="68"/>
      <c r="U630" s="68"/>
      <c r="V630" s="68"/>
      <c r="W630" s="68"/>
      <c r="X630" s="68"/>
      <c r="Y630" s="68"/>
      <c r="Z630" s="68"/>
      <c r="AA630" s="68"/>
      <c r="AB630" s="68"/>
      <c r="AC630" s="68"/>
      <c r="AD630" s="68"/>
      <c r="AE630" s="68"/>
      <c r="AF630" s="68"/>
      <c r="AG630" s="68"/>
      <c r="AH630" s="68"/>
      <c r="AI630" s="68"/>
      <c r="AJ630" s="68"/>
      <c r="AK630" s="68"/>
      <c r="AL630" s="68"/>
      <c r="AM630" s="68"/>
      <c r="AN630" s="68"/>
      <c r="AO630" s="68"/>
      <c r="AP630" s="68"/>
      <c r="AQ630" s="68"/>
      <c r="AR630" s="68"/>
      <c r="AS630" s="68"/>
      <c r="AT630" s="68"/>
      <c r="AU630" s="68"/>
      <c r="AV630" s="68"/>
      <c r="AW630" s="68"/>
      <c r="AX630" s="68"/>
      <c r="AY630" s="68"/>
      <c r="AZ630" s="68"/>
      <c r="BA630" s="68"/>
      <c r="BB630" s="68"/>
      <c r="BC630" s="68"/>
      <c r="BD630" s="68"/>
      <c r="BE630" s="68"/>
      <c r="BF630" s="68"/>
      <c r="BG630" s="68"/>
      <c r="BH630" s="68"/>
      <c r="BI630" s="68"/>
      <c r="BJ630" s="68"/>
      <c r="BK630" s="68"/>
      <c r="BL630" s="68"/>
      <c r="BM630" s="68"/>
      <c r="BN630" s="68"/>
      <c r="BO630" s="68"/>
      <c r="BP630" s="68"/>
      <c r="BQ630" s="68"/>
      <c r="BR630" s="68"/>
      <c r="BS630" s="68"/>
      <c r="BT630" s="68"/>
      <c r="BU630" s="68"/>
      <c r="BV630" s="68"/>
      <c r="BW630" s="68"/>
      <c r="BX630" s="68"/>
      <c r="BY630" s="68"/>
      <c r="BZ630" s="68"/>
      <c r="CA630" s="68"/>
      <c r="CB630" s="68"/>
      <c r="CC630" s="68"/>
    </row>
    <row r="631" spans="1:81" ht="31.2" collapsed="1" x14ac:dyDescent="0.3">
      <c r="A631" s="82" t="s">
        <v>471</v>
      </c>
      <c r="B631" s="61" t="s">
        <v>472</v>
      </c>
      <c r="C631" s="84">
        <v>925</v>
      </c>
      <c r="D631" s="85"/>
      <c r="E631" s="85"/>
      <c r="F631" s="86"/>
      <c r="G631" s="87"/>
      <c r="H631" s="88">
        <f>H639+H870+H632</f>
        <v>2736048.5</v>
      </c>
      <c r="I631" s="88">
        <f>I639+I870</f>
        <v>2520419.6</v>
      </c>
      <c r="J631" s="88">
        <f>J639+J870</f>
        <v>2590442.5</v>
      </c>
    </row>
    <row r="632" spans="1:81" hidden="1" outlineLevel="1" x14ac:dyDescent="0.3">
      <c r="A632" s="151"/>
      <c r="B632" s="4" t="s">
        <v>222</v>
      </c>
      <c r="C632" s="65">
        <v>925</v>
      </c>
      <c r="D632" s="66">
        <v>4</v>
      </c>
      <c r="E632" s="66"/>
      <c r="F632" s="67"/>
      <c r="G632" s="56"/>
      <c r="H632" s="57">
        <f t="shared" ref="H632:H637" si="93">H633</f>
        <v>0</v>
      </c>
      <c r="I632" s="57">
        <f t="shared" ref="I632:J637" si="94">I633</f>
        <v>0</v>
      </c>
      <c r="J632" s="57">
        <f t="shared" si="94"/>
        <v>0</v>
      </c>
    </row>
    <row r="633" spans="1:81" hidden="1" outlineLevel="1" x14ac:dyDescent="0.3">
      <c r="A633" s="151"/>
      <c r="B633" s="4" t="s">
        <v>239</v>
      </c>
      <c r="C633" s="65">
        <v>925</v>
      </c>
      <c r="D633" s="66">
        <v>4</v>
      </c>
      <c r="E633" s="66">
        <v>9</v>
      </c>
      <c r="F633" s="67"/>
      <c r="G633" s="56"/>
      <c r="H633" s="57">
        <f t="shared" si="93"/>
        <v>0</v>
      </c>
      <c r="I633" s="57">
        <f t="shared" si="94"/>
        <v>0</v>
      </c>
      <c r="J633" s="57">
        <f t="shared" si="94"/>
        <v>0</v>
      </c>
    </row>
    <row r="634" spans="1:81" ht="31.2" hidden="1" outlineLevel="1" x14ac:dyDescent="0.3">
      <c r="A634" s="151"/>
      <c r="B634" s="4" t="s">
        <v>836</v>
      </c>
      <c r="C634" s="65">
        <v>925</v>
      </c>
      <c r="D634" s="66">
        <v>4</v>
      </c>
      <c r="E634" s="66">
        <v>9</v>
      </c>
      <c r="F634" s="67" t="s">
        <v>249</v>
      </c>
      <c r="G634" s="56"/>
      <c r="H634" s="57">
        <f t="shared" si="93"/>
        <v>0</v>
      </c>
      <c r="I634" s="57">
        <f t="shared" si="94"/>
        <v>0</v>
      </c>
      <c r="J634" s="57">
        <f t="shared" si="94"/>
        <v>0</v>
      </c>
    </row>
    <row r="635" spans="1:81" ht="46.8" hidden="1" outlineLevel="1" x14ac:dyDescent="0.3">
      <c r="A635" s="151"/>
      <c r="B635" s="4" t="s">
        <v>835</v>
      </c>
      <c r="C635" s="65">
        <v>925</v>
      </c>
      <c r="D635" s="66">
        <v>4</v>
      </c>
      <c r="E635" s="66">
        <v>9</v>
      </c>
      <c r="F635" s="67" t="s">
        <v>251</v>
      </c>
      <c r="G635" s="56"/>
      <c r="H635" s="57">
        <f t="shared" si="93"/>
        <v>0</v>
      </c>
      <c r="I635" s="57">
        <f t="shared" si="94"/>
        <v>0</v>
      </c>
      <c r="J635" s="57">
        <f t="shared" si="94"/>
        <v>0</v>
      </c>
    </row>
    <row r="636" spans="1:81" hidden="1" outlineLevel="1" x14ac:dyDescent="0.3">
      <c r="A636" s="151"/>
      <c r="B636" s="4" t="s">
        <v>252</v>
      </c>
      <c r="C636" s="65">
        <v>925</v>
      </c>
      <c r="D636" s="66">
        <v>4</v>
      </c>
      <c r="E636" s="66">
        <v>9</v>
      </c>
      <c r="F636" s="67" t="s">
        <v>253</v>
      </c>
      <c r="G636" s="56"/>
      <c r="H636" s="57">
        <f t="shared" si="93"/>
        <v>0</v>
      </c>
      <c r="I636" s="57">
        <f t="shared" si="94"/>
        <v>0</v>
      </c>
      <c r="J636" s="57">
        <f t="shared" si="94"/>
        <v>0</v>
      </c>
    </row>
    <row r="637" spans="1:81" hidden="1" outlineLevel="1" x14ac:dyDescent="0.3">
      <c r="A637" s="151"/>
      <c r="B637" s="4" t="s">
        <v>254</v>
      </c>
      <c r="C637" s="65">
        <v>925</v>
      </c>
      <c r="D637" s="66">
        <v>4</v>
      </c>
      <c r="E637" s="66">
        <v>9</v>
      </c>
      <c r="F637" s="67" t="s">
        <v>255</v>
      </c>
      <c r="G637" s="56"/>
      <c r="H637" s="57">
        <f t="shared" si="93"/>
        <v>0</v>
      </c>
      <c r="I637" s="57">
        <f t="shared" si="94"/>
        <v>0</v>
      </c>
      <c r="J637" s="57">
        <f t="shared" si="94"/>
        <v>0</v>
      </c>
    </row>
    <row r="638" spans="1:81" ht="31.2" hidden="1" outlineLevel="1" x14ac:dyDescent="0.3">
      <c r="A638" s="151"/>
      <c r="B638" s="4" t="s">
        <v>114</v>
      </c>
      <c r="C638" s="65">
        <v>925</v>
      </c>
      <c r="D638" s="66">
        <v>4</v>
      </c>
      <c r="E638" s="66">
        <v>9</v>
      </c>
      <c r="F638" s="67" t="s">
        <v>255</v>
      </c>
      <c r="G638" s="56">
        <v>600</v>
      </c>
      <c r="H638" s="57">
        <v>0</v>
      </c>
      <c r="I638" s="57">
        <v>0</v>
      </c>
      <c r="J638" s="57">
        <v>0</v>
      </c>
    </row>
    <row r="639" spans="1:81" x14ac:dyDescent="0.3">
      <c r="A639" s="89"/>
      <c r="B639" s="4" t="s">
        <v>321</v>
      </c>
      <c r="C639" s="65">
        <v>925</v>
      </c>
      <c r="D639" s="66">
        <v>7</v>
      </c>
      <c r="E639" s="66"/>
      <c r="F639" s="67"/>
      <c r="G639" s="56"/>
      <c r="H639" s="57">
        <f>H640+H682+H782+H816</f>
        <v>2723662.9</v>
      </c>
      <c r="I639" s="57">
        <f>I640+I682+I782+I816</f>
        <v>2508034</v>
      </c>
      <c r="J639" s="57">
        <f>J640+J682+J782+J816</f>
        <v>2578056.9</v>
      </c>
    </row>
    <row r="640" spans="1:81" x14ac:dyDescent="0.3">
      <c r="A640" s="89"/>
      <c r="B640" s="4" t="s">
        <v>322</v>
      </c>
      <c r="C640" s="65">
        <v>925</v>
      </c>
      <c r="D640" s="66">
        <v>7</v>
      </c>
      <c r="E640" s="66">
        <v>1</v>
      </c>
      <c r="F640" s="67"/>
      <c r="G640" s="56"/>
      <c r="H640" s="57">
        <f>H641+H670+H677+H665</f>
        <v>787783</v>
      </c>
      <c r="I640" s="57">
        <f>I641+I670+I677+I665</f>
        <v>786107.7</v>
      </c>
      <c r="J640" s="57">
        <f>J641+J670+J677+J665</f>
        <v>820634.79999999993</v>
      </c>
      <c r="L640" s="68"/>
    </row>
    <row r="641" spans="1:12" x14ac:dyDescent="0.3">
      <c r="A641" s="89"/>
      <c r="B641" s="4" t="s">
        <v>334</v>
      </c>
      <c r="C641" s="65">
        <v>925</v>
      </c>
      <c r="D641" s="66">
        <v>7</v>
      </c>
      <c r="E641" s="66">
        <v>1</v>
      </c>
      <c r="F641" s="67" t="s">
        <v>335</v>
      </c>
      <c r="G641" s="56"/>
      <c r="H641" s="57">
        <f>H642</f>
        <v>728323</v>
      </c>
      <c r="I641" s="57">
        <f>I642</f>
        <v>726591.6</v>
      </c>
      <c r="J641" s="57">
        <f>J642</f>
        <v>761118.7</v>
      </c>
      <c r="L641" s="68"/>
    </row>
    <row r="642" spans="1:12" x14ac:dyDescent="0.3">
      <c r="A642" s="89"/>
      <c r="B642" s="4" t="s">
        <v>336</v>
      </c>
      <c r="C642" s="65">
        <v>925</v>
      </c>
      <c r="D642" s="66">
        <v>7</v>
      </c>
      <c r="E642" s="66">
        <v>1</v>
      </c>
      <c r="F642" s="67" t="s">
        <v>337</v>
      </c>
      <c r="G642" s="56"/>
      <c r="H642" s="57">
        <f>H643+H654+H659+H662</f>
        <v>728323</v>
      </c>
      <c r="I642" s="57">
        <f>I643+I654+I659+I662</f>
        <v>726591.6</v>
      </c>
      <c r="J642" s="57">
        <f>J643+J654+J659+J662</f>
        <v>761118.7</v>
      </c>
      <c r="L642" s="68"/>
    </row>
    <row r="643" spans="1:12" ht="62.4" collapsed="1" x14ac:dyDescent="0.3">
      <c r="A643" s="89"/>
      <c r="B643" s="4" t="s">
        <v>473</v>
      </c>
      <c r="C643" s="65">
        <v>925</v>
      </c>
      <c r="D643" s="66">
        <v>7</v>
      </c>
      <c r="E643" s="66">
        <v>1</v>
      </c>
      <c r="F643" s="67" t="s">
        <v>474</v>
      </c>
      <c r="G643" s="56"/>
      <c r="H643" s="57">
        <f>H3612+H648+H646+H644+H652+H650</f>
        <v>26955</v>
      </c>
      <c r="I643" s="57">
        <f>I3612+I648+I646+I644+I652+I650</f>
        <v>0</v>
      </c>
      <c r="J643" s="57">
        <f>J3612+J648+J646+J644+J652+J650</f>
        <v>0</v>
      </c>
      <c r="L643" s="68"/>
    </row>
    <row r="644" spans="1:12" ht="31.2" hidden="1" outlineLevel="1" x14ac:dyDescent="0.3">
      <c r="A644" s="89"/>
      <c r="B644" s="4" t="s">
        <v>701</v>
      </c>
      <c r="C644" s="65">
        <v>925</v>
      </c>
      <c r="D644" s="66">
        <v>7</v>
      </c>
      <c r="E644" s="66">
        <v>1</v>
      </c>
      <c r="F644" s="67" t="s">
        <v>700</v>
      </c>
      <c r="G644" s="56"/>
      <c r="H644" s="57">
        <f>H645</f>
        <v>0</v>
      </c>
      <c r="I644" s="57">
        <f>I645</f>
        <v>0</v>
      </c>
      <c r="J644" s="57">
        <f>J645</f>
        <v>0</v>
      </c>
      <c r="L644" s="68"/>
    </row>
    <row r="645" spans="1:12" ht="31.2" hidden="1" outlineLevel="1" x14ac:dyDescent="0.3">
      <c r="A645" s="89"/>
      <c r="B645" s="4" t="s">
        <v>114</v>
      </c>
      <c r="C645" s="65">
        <v>925</v>
      </c>
      <c r="D645" s="66">
        <v>7</v>
      </c>
      <c r="E645" s="66">
        <v>1</v>
      </c>
      <c r="F645" s="67" t="s">
        <v>700</v>
      </c>
      <c r="G645" s="56">
        <v>600</v>
      </c>
      <c r="H645" s="57">
        <v>0</v>
      </c>
      <c r="I645" s="57">
        <v>0</v>
      </c>
      <c r="J645" s="57">
        <v>0</v>
      </c>
      <c r="L645" s="68"/>
    </row>
    <row r="646" spans="1:12" hidden="1" outlineLevel="1" x14ac:dyDescent="0.3">
      <c r="A646" s="89"/>
      <c r="B646" s="4" t="s">
        <v>90</v>
      </c>
      <c r="C646" s="65">
        <v>925</v>
      </c>
      <c r="D646" s="66">
        <v>7</v>
      </c>
      <c r="E646" s="66">
        <v>1</v>
      </c>
      <c r="F646" s="67" t="s">
        <v>476</v>
      </c>
      <c r="G646" s="56"/>
      <c r="H646" s="57">
        <f>H647</f>
        <v>0</v>
      </c>
      <c r="I646" s="57">
        <f>I647</f>
        <v>0</v>
      </c>
      <c r="J646" s="57">
        <f>J647</f>
        <v>0</v>
      </c>
      <c r="L646" s="68"/>
    </row>
    <row r="647" spans="1:12" ht="31.2" hidden="1" outlineLevel="1" x14ac:dyDescent="0.3">
      <c r="A647" s="89"/>
      <c r="B647" s="4" t="s">
        <v>114</v>
      </c>
      <c r="C647" s="65">
        <v>925</v>
      </c>
      <c r="D647" s="66">
        <v>7</v>
      </c>
      <c r="E647" s="66">
        <v>1</v>
      </c>
      <c r="F647" s="67" t="s">
        <v>476</v>
      </c>
      <c r="G647" s="56">
        <v>600</v>
      </c>
      <c r="H647" s="57">
        <v>0</v>
      </c>
      <c r="I647" s="57">
        <v>0</v>
      </c>
      <c r="J647" s="57">
        <v>0</v>
      </c>
      <c r="L647" s="68"/>
    </row>
    <row r="648" spans="1:12" ht="31.2" x14ac:dyDescent="0.3">
      <c r="A648" s="89"/>
      <c r="B648" s="4" t="s">
        <v>477</v>
      </c>
      <c r="C648" s="65">
        <v>925</v>
      </c>
      <c r="D648" s="66">
        <v>7</v>
      </c>
      <c r="E648" s="66">
        <v>1</v>
      </c>
      <c r="F648" s="67" t="s">
        <v>478</v>
      </c>
      <c r="G648" s="56"/>
      <c r="H648" s="57">
        <f>H649</f>
        <v>26955</v>
      </c>
      <c r="I648" s="57">
        <f>I649</f>
        <v>0</v>
      </c>
      <c r="J648" s="57">
        <f>J649</f>
        <v>0</v>
      </c>
      <c r="L648" s="68"/>
    </row>
    <row r="649" spans="1:12" ht="31.2" collapsed="1" x14ac:dyDescent="0.3">
      <c r="A649" s="89"/>
      <c r="B649" s="4" t="s">
        <v>114</v>
      </c>
      <c r="C649" s="65">
        <v>925</v>
      </c>
      <c r="D649" s="66">
        <v>7</v>
      </c>
      <c r="E649" s="66">
        <v>1</v>
      </c>
      <c r="F649" s="67" t="s">
        <v>478</v>
      </c>
      <c r="G649" s="56">
        <v>600</v>
      </c>
      <c r="H649" s="57">
        <v>26955</v>
      </c>
      <c r="I649" s="57">
        <v>0</v>
      </c>
      <c r="J649" s="57">
        <v>0</v>
      </c>
      <c r="L649" s="68"/>
    </row>
    <row r="650" spans="1:12" ht="93.6" hidden="1" outlineLevel="1" x14ac:dyDescent="0.3">
      <c r="A650" s="89"/>
      <c r="B650" s="4" t="s">
        <v>516</v>
      </c>
      <c r="C650" s="65">
        <v>925</v>
      </c>
      <c r="D650" s="66">
        <v>7</v>
      </c>
      <c r="E650" s="66">
        <v>1</v>
      </c>
      <c r="F650" s="67" t="s">
        <v>863</v>
      </c>
      <c r="G650" s="56"/>
      <c r="H650" s="57">
        <f>H651</f>
        <v>0</v>
      </c>
      <c r="I650" s="57">
        <f>I651</f>
        <v>0</v>
      </c>
      <c r="J650" s="57">
        <f>J651</f>
        <v>0</v>
      </c>
      <c r="L650" s="68"/>
    </row>
    <row r="651" spans="1:12" ht="31.2" hidden="1" outlineLevel="1" x14ac:dyDescent="0.3">
      <c r="A651" s="89"/>
      <c r="B651" s="4" t="s">
        <v>114</v>
      </c>
      <c r="C651" s="65">
        <v>925</v>
      </c>
      <c r="D651" s="66">
        <v>7</v>
      </c>
      <c r="E651" s="66">
        <v>1</v>
      </c>
      <c r="F651" s="67" t="s">
        <v>863</v>
      </c>
      <c r="G651" s="56">
        <v>600</v>
      </c>
      <c r="H651" s="57"/>
      <c r="I651" s="57">
        <v>0</v>
      </c>
      <c r="J651" s="57">
        <v>0</v>
      </c>
      <c r="L651" s="68"/>
    </row>
    <row r="652" spans="1:12" ht="93.6" hidden="1" outlineLevel="1" x14ac:dyDescent="0.3">
      <c r="A652" s="89"/>
      <c r="B652" s="4" t="s">
        <v>864</v>
      </c>
      <c r="C652" s="65">
        <v>925</v>
      </c>
      <c r="D652" s="66">
        <v>7</v>
      </c>
      <c r="E652" s="66">
        <v>1</v>
      </c>
      <c r="F652" s="67" t="s">
        <v>748</v>
      </c>
      <c r="G652" s="56"/>
      <c r="H652" s="57">
        <f>H653</f>
        <v>0</v>
      </c>
      <c r="I652" s="57">
        <f>I653</f>
        <v>0</v>
      </c>
      <c r="J652" s="57">
        <f>J653</f>
        <v>0</v>
      </c>
      <c r="L652" s="68"/>
    </row>
    <row r="653" spans="1:12" ht="31.2" hidden="1" outlineLevel="1" x14ac:dyDescent="0.3">
      <c r="A653" s="89"/>
      <c r="B653" s="4" t="s">
        <v>114</v>
      </c>
      <c r="C653" s="65">
        <v>925</v>
      </c>
      <c r="D653" s="66">
        <v>7</v>
      </c>
      <c r="E653" s="66">
        <v>1</v>
      </c>
      <c r="F653" s="67" t="s">
        <v>748</v>
      </c>
      <c r="G653" s="56">
        <v>600</v>
      </c>
      <c r="H653" s="57">
        <v>0</v>
      </c>
      <c r="I653" s="57">
        <v>0</v>
      </c>
      <c r="J653" s="57">
        <v>0</v>
      </c>
      <c r="L653" s="68"/>
    </row>
    <row r="654" spans="1:12" ht="31.2" x14ac:dyDescent="0.3">
      <c r="A654" s="89"/>
      <c r="B654" s="4" t="s">
        <v>338</v>
      </c>
      <c r="C654" s="65">
        <v>925</v>
      </c>
      <c r="D654" s="66">
        <v>7</v>
      </c>
      <c r="E654" s="66">
        <v>1</v>
      </c>
      <c r="F654" s="67" t="s">
        <v>339</v>
      </c>
      <c r="G654" s="56"/>
      <c r="H654" s="57">
        <f>H657+H655</f>
        <v>697248.6</v>
      </c>
      <c r="I654" s="57">
        <f>I657+I655</f>
        <v>722307.5</v>
      </c>
      <c r="J654" s="57">
        <f>J657+J655</f>
        <v>756663.2</v>
      </c>
      <c r="L654" s="68"/>
    </row>
    <row r="655" spans="1:12" ht="62.4" x14ac:dyDescent="0.3">
      <c r="A655" s="89"/>
      <c r="B655" s="4" t="s">
        <v>479</v>
      </c>
      <c r="C655" s="65">
        <v>925</v>
      </c>
      <c r="D655" s="66">
        <v>7</v>
      </c>
      <c r="E655" s="66">
        <v>1</v>
      </c>
      <c r="F655" s="67" t="s">
        <v>480</v>
      </c>
      <c r="G655" s="56"/>
      <c r="H655" s="57">
        <f>H656</f>
        <v>207967.5</v>
      </c>
      <c r="I655" s="57">
        <f>I656</f>
        <v>225883.4</v>
      </c>
      <c r="J655" s="57">
        <f>J656</f>
        <v>231971.20000000001</v>
      </c>
      <c r="L655" s="68"/>
    </row>
    <row r="656" spans="1:12" ht="31.2" x14ac:dyDescent="0.3">
      <c r="A656" s="89"/>
      <c r="B656" s="4" t="s">
        <v>114</v>
      </c>
      <c r="C656" s="65">
        <v>925</v>
      </c>
      <c r="D656" s="66">
        <v>7</v>
      </c>
      <c r="E656" s="66">
        <v>1</v>
      </c>
      <c r="F656" s="67" t="s">
        <v>480</v>
      </c>
      <c r="G656" s="56">
        <v>600</v>
      </c>
      <c r="H656" s="57">
        <f>201341.4+2672.9+3953.2</f>
        <v>207967.5</v>
      </c>
      <c r="I656" s="57">
        <v>225883.4</v>
      </c>
      <c r="J656" s="57">
        <v>231971.20000000001</v>
      </c>
      <c r="K656" s="185">
        <v>3953.2</v>
      </c>
      <c r="L656" s="68"/>
    </row>
    <row r="657" spans="1:13" ht="62.4" x14ac:dyDescent="0.3">
      <c r="A657" s="89"/>
      <c r="B657" s="4" t="s">
        <v>340</v>
      </c>
      <c r="C657" s="65">
        <v>925</v>
      </c>
      <c r="D657" s="66">
        <v>7</v>
      </c>
      <c r="E657" s="66">
        <v>1</v>
      </c>
      <c r="F657" s="67" t="s">
        <v>341</v>
      </c>
      <c r="G657" s="56"/>
      <c r="H657" s="57">
        <f>H658</f>
        <v>489281.1</v>
      </c>
      <c r="I657" s="57">
        <f>I658</f>
        <v>496424.1</v>
      </c>
      <c r="J657" s="57">
        <f>J658</f>
        <v>524692</v>
      </c>
      <c r="L657" s="68"/>
    </row>
    <row r="658" spans="1:13" ht="31.2" x14ac:dyDescent="0.3">
      <c r="A658" s="89"/>
      <c r="B658" s="4" t="s">
        <v>114</v>
      </c>
      <c r="C658" s="65">
        <v>925</v>
      </c>
      <c r="D658" s="66">
        <v>7</v>
      </c>
      <c r="E658" s="66">
        <v>1</v>
      </c>
      <c r="F658" s="67" t="s">
        <v>341</v>
      </c>
      <c r="G658" s="56">
        <v>600</v>
      </c>
      <c r="H658" s="57">
        <f>454352.8+34928.3</f>
        <v>489281.1</v>
      </c>
      <c r="I658" s="57">
        <f>487614.5+8809.6</f>
        <v>496424.1</v>
      </c>
      <c r="J658" s="57">
        <f>516580.2+8111.8</f>
        <v>524692</v>
      </c>
      <c r="K658" s="185">
        <v>34928.300000000003</v>
      </c>
      <c r="L658" s="69">
        <v>8809.6</v>
      </c>
      <c r="M658" s="69">
        <v>8111.8</v>
      </c>
    </row>
    <row r="659" spans="1:13" ht="46.8" x14ac:dyDescent="0.3">
      <c r="A659" s="89"/>
      <c r="B659" s="4" t="s">
        <v>481</v>
      </c>
      <c r="C659" s="65">
        <v>925</v>
      </c>
      <c r="D659" s="66">
        <v>7</v>
      </c>
      <c r="E659" s="66">
        <v>1</v>
      </c>
      <c r="F659" s="67" t="s">
        <v>482</v>
      </c>
      <c r="G659" s="56"/>
      <c r="H659" s="57">
        <f t="shared" ref="H659:J660" si="95">H660</f>
        <v>4119.3999999999996</v>
      </c>
      <c r="I659" s="57">
        <f t="shared" si="95"/>
        <v>4284.1000000000004</v>
      </c>
      <c r="J659" s="57">
        <f t="shared" si="95"/>
        <v>4455.5</v>
      </c>
      <c r="L659" s="68"/>
    </row>
    <row r="660" spans="1:13" ht="109.2" x14ac:dyDescent="0.3">
      <c r="A660" s="89"/>
      <c r="B660" s="4" t="s">
        <v>483</v>
      </c>
      <c r="C660" s="65">
        <v>925</v>
      </c>
      <c r="D660" s="66">
        <v>7</v>
      </c>
      <c r="E660" s="66">
        <v>1</v>
      </c>
      <c r="F660" s="67" t="s">
        <v>484</v>
      </c>
      <c r="G660" s="56"/>
      <c r="H660" s="57">
        <f t="shared" si="95"/>
        <v>4119.3999999999996</v>
      </c>
      <c r="I660" s="57">
        <f t="shared" si="95"/>
        <v>4284.1000000000004</v>
      </c>
      <c r="J660" s="57">
        <f t="shared" si="95"/>
        <v>4455.5</v>
      </c>
      <c r="L660" s="68"/>
    </row>
    <row r="661" spans="1:13" ht="31.2" collapsed="1" x14ac:dyDescent="0.3">
      <c r="A661" s="89"/>
      <c r="B661" s="4" t="s">
        <v>114</v>
      </c>
      <c r="C661" s="65">
        <v>925</v>
      </c>
      <c r="D661" s="66">
        <v>7</v>
      </c>
      <c r="E661" s="66">
        <v>1</v>
      </c>
      <c r="F661" s="67" t="s">
        <v>484</v>
      </c>
      <c r="G661" s="56">
        <v>600</v>
      </c>
      <c r="H661" s="57">
        <v>4119.3999999999996</v>
      </c>
      <c r="I661" s="57">
        <v>4284.1000000000004</v>
      </c>
      <c r="J661" s="57">
        <v>4455.5</v>
      </c>
      <c r="L661" s="68"/>
    </row>
    <row r="662" spans="1:13" hidden="1" outlineLevel="1" x14ac:dyDescent="0.3">
      <c r="A662" s="89"/>
      <c r="B662" s="4" t="s">
        <v>838</v>
      </c>
      <c r="C662" s="65">
        <v>925</v>
      </c>
      <c r="D662" s="66">
        <v>7</v>
      </c>
      <c r="E662" s="66">
        <v>1</v>
      </c>
      <c r="F662" s="67" t="s">
        <v>839</v>
      </c>
      <c r="G662" s="56"/>
      <c r="H662" s="57">
        <f t="shared" ref="H662:J663" si="96">H663</f>
        <v>0</v>
      </c>
      <c r="I662" s="57">
        <f t="shared" si="96"/>
        <v>0</v>
      </c>
      <c r="J662" s="57">
        <f t="shared" si="96"/>
        <v>0</v>
      </c>
      <c r="L662" s="68"/>
    </row>
    <row r="663" spans="1:13" ht="62.4" hidden="1" outlineLevel="1" x14ac:dyDescent="0.3">
      <c r="A663" s="89"/>
      <c r="B663" s="4" t="s">
        <v>840</v>
      </c>
      <c r="C663" s="65">
        <v>925</v>
      </c>
      <c r="D663" s="66">
        <v>7</v>
      </c>
      <c r="E663" s="66">
        <v>1</v>
      </c>
      <c r="F663" s="67" t="s">
        <v>837</v>
      </c>
      <c r="G663" s="56"/>
      <c r="H663" s="57">
        <f t="shared" si="96"/>
        <v>0</v>
      </c>
      <c r="I663" s="57">
        <f t="shared" si="96"/>
        <v>0</v>
      </c>
      <c r="J663" s="57">
        <f t="shared" si="96"/>
        <v>0</v>
      </c>
      <c r="L663" s="68"/>
    </row>
    <row r="664" spans="1:13" ht="31.2" hidden="1" outlineLevel="1" x14ac:dyDescent="0.3">
      <c r="A664" s="89"/>
      <c r="B664" s="4" t="s">
        <v>114</v>
      </c>
      <c r="C664" s="65">
        <v>925</v>
      </c>
      <c r="D664" s="66">
        <v>7</v>
      </c>
      <c r="E664" s="66">
        <v>1</v>
      </c>
      <c r="F664" s="67" t="s">
        <v>837</v>
      </c>
      <c r="G664" s="56">
        <v>600</v>
      </c>
      <c r="H664" s="57"/>
      <c r="I664" s="57">
        <v>0</v>
      </c>
      <c r="J664" s="57">
        <v>0</v>
      </c>
      <c r="L664" s="68"/>
    </row>
    <row r="665" spans="1:13" hidden="1" outlineLevel="1" x14ac:dyDescent="0.3">
      <c r="A665" s="89"/>
      <c r="B665" s="4" t="s">
        <v>485</v>
      </c>
      <c r="C665" s="65">
        <v>925</v>
      </c>
      <c r="D665" s="66">
        <v>7</v>
      </c>
      <c r="E665" s="66">
        <v>1</v>
      </c>
      <c r="F665" s="67" t="s">
        <v>486</v>
      </c>
      <c r="G665" s="56"/>
      <c r="H665" s="57">
        <f>H666</f>
        <v>0</v>
      </c>
      <c r="I665" s="57">
        <f t="shared" ref="I665:J668" si="97">I666</f>
        <v>0</v>
      </c>
      <c r="J665" s="57">
        <f t="shared" si="97"/>
        <v>0</v>
      </c>
      <c r="L665" s="68"/>
    </row>
    <row r="666" spans="1:13" hidden="1" outlineLevel="1" x14ac:dyDescent="0.3">
      <c r="A666" s="89"/>
      <c r="B666" s="4" t="s">
        <v>487</v>
      </c>
      <c r="C666" s="65">
        <v>925</v>
      </c>
      <c r="D666" s="66">
        <v>7</v>
      </c>
      <c r="E666" s="66">
        <v>1</v>
      </c>
      <c r="F666" s="67" t="s">
        <v>488</v>
      </c>
      <c r="G666" s="56"/>
      <c r="H666" s="57">
        <f>H667</f>
        <v>0</v>
      </c>
      <c r="I666" s="57">
        <f t="shared" si="97"/>
        <v>0</v>
      </c>
      <c r="J666" s="57">
        <f t="shared" si="97"/>
        <v>0</v>
      </c>
      <c r="L666" s="68"/>
    </row>
    <row r="667" spans="1:13" ht="46.8" hidden="1" outlineLevel="1" x14ac:dyDescent="0.3">
      <c r="A667" s="89"/>
      <c r="B667" s="4" t="s">
        <v>489</v>
      </c>
      <c r="C667" s="65">
        <v>925</v>
      </c>
      <c r="D667" s="66">
        <v>7</v>
      </c>
      <c r="E667" s="66">
        <v>1</v>
      </c>
      <c r="F667" s="67" t="s">
        <v>490</v>
      </c>
      <c r="G667" s="56"/>
      <c r="H667" s="57">
        <f>H668</f>
        <v>0</v>
      </c>
      <c r="I667" s="57">
        <f>I668</f>
        <v>0</v>
      </c>
      <c r="J667" s="57">
        <f>J668</f>
        <v>0</v>
      </c>
      <c r="L667" s="68"/>
    </row>
    <row r="668" spans="1:13" hidden="1" outlineLevel="1" x14ac:dyDescent="0.3">
      <c r="A668" s="89"/>
      <c r="B668" s="4" t="s">
        <v>475</v>
      </c>
      <c r="C668" s="65">
        <v>925</v>
      </c>
      <c r="D668" s="66">
        <v>7</v>
      </c>
      <c r="E668" s="66">
        <v>1</v>
      </c>
      <c r="F668" s="67" t="s">
        <v>491</v>
      </c>
      <c r="G668" s="56"/>
      <c r="H668" s="57">
        <f>H669</f>
        <v>0</v>
      </c>
      <c r="I668" s="57">
        <f t="shared" si="97"/>
        <v>0</v>
      </c>
      <c r="J668" s="57">
        <f t="shared" si="97"/>
        <v>0</v>
      </c>
      <c r="L668" s="68"/>
    </row>
    <row r="669" spans="1:13" ht="31.2" hidden="1" outlineLevel="1" x14ac:dyDescent="0.3">
      <c r="A669" s="89"/>
      <c r="B669" s="4" t="s">
        <v>114</v>
      </c>
      <c r="C669" s="65">
        <v>925</v>
      </c>
      <c r="D669" s="66">
        <v>7</v>
      </c>
      <c r="E669" s="66">
        <v>1</v>
      </c>
      <c r="F669" s="67" t="s">
        <v>491</v>
      </c>
      <c r="G669" s="56">
        <v>600</v>
      </c>
      <c r="H669" s="57">
        <v>0</v>
      </c>
      <c r="I669" s="57">
        <v>0</v>
      </c>
      <c r="J669" s="57">
        <v>0</v>
      </c>
      <c r="L669" s="68"/>
    </row>
    <row r="670" spans="1:13" ht="46.8" x14ac:dyDescent="0.3">
      <c r="A670" s="93"/>
      <c r="B670" s="4" t="s">
        <v>206</v>
      </c>
      <c r="C670" s="65">
        <v>925</v>
      </c>
      <c r="D670" s="66">
        <v>7</v>
      </c>
      <c r="E670" s="66">
        <v>1</v>
      </c>
      <c r="F670" s="67" t="s">
        <v>207</v>
      </c>
      <c r="G670" s="56"/>
      <c r="H670" s="57">
        <f t="shared" ref="H670:J671" si="98">H671</f>
        <v>58460</v>
      </c>
      <c r="I670" s="57">
        <f t="shared" si="98"/>
        <v>59516.1</v>
      </c>
      <c r="J670" s="57">
        <f t="shared" si="98"/>
        <v>59516.1</v>
      </c>
      <c r="L670" s="68"/>
    </row>
    <row r="671" spans="1:13" ht="46.8" x14ac:dyDescent="0.3">
      <c r="A671" s="93"/>
      <c r="B671" s="4" t="s">
        <v>208</v>
      </c>
      <c r="C671" s="65">
        <v>925</v>
      </c>
      <c r="D671" s="66">
        <v>7</v>
      </c>
      <c r="E671" s="66">
        <v>1</v>
      </c>
      <c r="F671" s="67" t="s">
        <v>209</v>
      </c>
      <c r="G671" s="56"/>
      <c r="H671" s="57">
        <f t="shared" si="98"/>
        <v>58460</v>
      </c>
      <c r="I671" s="57">
        <f t="shared" si="98"/>
        <v>59516.1</v>
      </c>
      <c r="J671" s="57">
        <f t="shared" si="98"/>
        <v>59516.1</v>
      </c>
      <c r="L671" s="68"/>
    </row>
    <row r="672" spans="1:13" ht="62.4" x14ac:dyDescent="0.3">
      <c r="A672" s="93"/>
      <c r="B672" s="4" t="s">
        <v>210</v>
      </c>
      <c r="C672" s="65">
        <v>925</v>
      </c>
      <c r="D672" s="66">
        <v>7</v>
      </c>
      <c r="E672" s="66">
        <v>1</v>
      </c>
      <c r="F672" s="67" t="s">
        <v>211</v>
      </c>
      <c r="G672" s="56"/>
      <c r="H672" s="57">
        <f>H675+H673</f>
        <v>58460</v>
      </c>
      <c r="I672" s="57">
        <f>I675+I673</f>
        <v>59516.1</v>
      </c>
      <c r="J672" s="57">
        <f>J675+J673</f>
        <v>59516.1</v>
      </c>
      <c r="L672" s="68"/>
    </row>
    <row r="673" spans="1:12" x14ac:dyDescent="0.3">
      <c r="A673" s="93"/>
      <c r="B673" s="4" t="s">
        <v>492</v>
      </c>
      <c r="C673" s="65">
        <v>925</v>
      </c>
      <c r="D673" s="66">
        <v>7</v>
      </c>
      <c r="E673" s="66">
        <v>1</v>
      </c>
      <c r="F673" s="67" t="s">
        <v>213</v>
      </c>
      <c r="G673" s="56"/>
      <c r="H673" s="57">
        <f>H674</f>
        <v>5570</v>
      </c>
      <c r="I673" s="57">
        <f>I674</f>
        <v>6626.1</v>
      </c>
      <c r="J673" s="57">
        <f>J674</f>
        <v>6626.1</v>
      </c>
      <c r="L673" s="68"/>
    </row>
    <row r="674" spans="1:12" ht="31.2" x14ac:dyDescent="0.3">
      <c r="A674" s="93"/>
      <c r="B674" s="4" t="s">
        <v>114</v>
      </c>
      <c r="C674" s="65">
        <v>925</v>
      </c>
      <c r="D674" s="66">
        <v>7</v>
      </c>
      <c r="E674" s="66">
        <v>1</v>
      </c>
      <c r="F674" s="67" t="s">
        <v>213</v>
      </c>
      <c r="G674" s="56">
        <v>600</v>
      </c>
      <c r="H674" s="57">
        <f>5000+570</f>
        <v>5570</v>
      </c>
      <c r="I674" s="57">
        <v>6626.1</v>
      </c>
      <c r="J674" s="57">
        <v>6626.1</v>
      </c>
      <c r="L674" s="68"/>
    </row>
    <row r="675" spans="1:12" x14ac:dyDescent="0.3">
      <c r="A675" s="93"/>
      <c r="B675" s="5" t="s">
        <v>493</v>
      </c>
      <c r="C675" s="65">
        <v>925</v>
      </c>
      <c r="D675" s="66">
        <v>7</v>
      </c>
      <c r="E675" s="66">
        <v>1</v>
      </c>
      <c r="F675" s="67" t="s">
        <v>494</v>
      </c>
      <c r="G675" s="56"/>
      <c r="H675" s="57">
        <f>H676</f>
        <v>52890</v>
      </c>
      <c r="I675" s="57">
        <f>I676</f>
        <v>52890</v>
      </c>
      <c r="J675" s="57">
        <f>J676</f>
        <v>52890</v>
      </c>
      <c r="L675" s="68"/>
    </row>
    <row r="676" spans="1:12" ht="31.2" x14ac:dyDescent="0.3">
      <c r="A676" s="93"/>
      <c r="B676" s="4" t="s">
        <v>114</v>
      </c>
      <c r="C676" s="65">
        <v>925</v>
      </c>
      <c r="D676" s="66">
        <v>7</v>
      </c>
      <c r="E676" s="66">
        <v>1</v>
      </c>
      <c r="F676" s="67" t="s">
        <v>494</v>
      </c>
      <c r="G676" s="56">
        <v>600</v>
      </c>
      <c r="H676" s="57">
        <v>52890</v>
      </c>
      <c r="I676" s="57">
        <v>52890</v>
      </c>
      <c r="J676" s="57">
        <v>52890</v>
      </c>
      <c r="L676" s="68"/>
    </row>
    <row r="677" spans="1:12" ht="31.2" x14ac:dyDescent="0.3">
      <c r="A677" s="89"/>
      <c r="B677" s="4" t="s">
        <v>495</v>
      </c>
      <c r="C677" s="65">
        <v>925</v>
      </c>
      <c r="D677" s="66">
        <v>7</v>
      </c>
      <c r="E677" s="66">
        <v>1</v>
      </c>
      <c r="F677" s="67" t="s">
        <v>496</v>
      </c>
      <c r="G677" s="56"/>
      <c r="H677" s="57">
        <f>H678</f>
        <v>1000</v>
      </c>
      <c r="I677" s="57">
        <f t="shared" ref="I677:J680" si="99">I678</f>
        <v>0</v>
      </c>
      <c r="J677" s="57">
        <f t="shared" si="99"/>
        <v>0</v>
      </c>
      <c r="L677" s="68"/>
    </row>
    <row r="678" spans="1:12" ht="31.2" x14ac:dyDescent="0.3">
      <c r="A678" s="89"/>
      <c r="B678" s="4" t="s">
        <v>497</v>
      </c>
      <c r="C678" s="65">
        <v>925</v>
      </c>
      <c r="D678" s="66">
        <v>7</v>
      </c>
      <c r="E678" s="66">
        <v>1</v>
      </c>
      <c r="F678" s="67" t="s">
        <v>498</v>
      </c>
      <c r="G678" s="56"/>
      <c r="H678" s="57">
        <f>H679</f>
        <v>1000</v>
      </c>
      <c r="I678" s="57">
        <f t="shared" si="99"/>
        <v>0</v>
      </c>
      <c r="J678" s="57">
        <f t="shared" si="99"/>
        <v>0</v>
      </c>
      <c r="L678" s="68"/>
    </row>
    <row r="679" spans="1:12" ht="31.2" x14ac:dyDescent="0.3">
      <c r="A679" s="89"/>
      <c r="B679" s="4" t="s">
        <v>499</v>
      </c>
      <c r="C679" s="65">
        <v>925</v>
      </c>
      <c r="D679" s="66">
        <v>7</v>
      </c>
      <c r="E679" s="66">
        <v>1</v>
      </c>
      <c r="F679" s="67" t="s">
        <v>500</v>
      </c>
      <c r="G679" s="56"/>
      <c r="H679" s="57">
        <f>H680</f>
        <v>1000</v>
      </c>
      <c r="I679" s="57">
        <f t="shared" si="99"/>
        <v>0</v>
      </c>
      <c r="J679" s="57">
        <f t="shared" si="99"/>
        <v>0</v>
      </c>
      <c r="K679" s="68"/>
      <c r="L679" s="68"/>
    </row>
    <row r="680" spans="1:12" ht="31.2" x14ac:dyDescent="0.3">
      <c r="A680" s="89"/>
      <c r="B680" s="4" t="s">
        <v>501</v>
      </c>
      <c r="C680" s="65">
        <v>925</v>
      </c>
      <c r="D680" s="66">
        <v>7</v>
      </c>
      <c r="E680" s="66">
        <v>1</v>
      </c>
      <c r="F680" s="67" t="s">
        <v>502</v>
      </c>
      <c r="G680" s="56"/>
      <c r="H680" s="57">
        <f>H681</f>
        <v>1000</v>
      </c>
      <c r="I680" s="57">
        <f t="shared" si="99"/>
        <v>0</v>
      </c>
      <c r="J680" s="57">
        <f t="shared" si="99"/>
        <v>0</v>
      </c>
      <c r="K680" s="68"/>
      <c r="L680" s="68"/>
    </row>
    <row r="681" spans="1:12" ht="31.2" x14ac:dyDescent="0.3">
      <c r="A681" s="89"/>
      <c r="B681" s="4" t="s">
        <v>114</v>
      </c>
      <c r="C681" s="65">
        <v>925</v>
      </c>
      <c r="D681" s="66">
        <v>7</v>
      </c>
      <c r="E681" s="66">
        <v>1</v>
      </c>
      <c r="F681" s="67" t="s">
        <v>502</v>
      </c>
      <c r="G681" s="56">
        <v>600</v>
      </c>
      <c r="H681" s="57">
        <v>1000</v>
      </c>
      <c r="I681" s="57">
        <v>0</v>
      </c>
      <c r="J681" s="57">
        <v>0</v>
      </c>
      <c r="K681" s="68"/>
      <c r="L681" s="68"/>
    </row>
    <row r="682" spans="1:12" x14ac:dyDescent="0.3">
      <c r="A682" s="93"/>
      <c r="B682" s="4" t="s">
        <v>503</v>
      </c>
      <c r="C682" s="65">
        <v>925</v>
      </c>
      <c r="D682" s="66">
        <v>7</v>
      </c>
      <c r="E682" s="66">
        <v>2</v>
      </c>
      <c r="F682" s="67"/>
      <c r="G682" s="56"/>
      <c r="H682" s="57">
        <f>H683+H750+H757+H745+H740+H777+H769</f>
        <v>1661330.4</v>
      </c>
      <c r="I682" s="57">
        <f t="shared" ref="I682:J682" si="100">I683+I750+I757+I745+I740+I777+I769</f>
        <v>1468641.2</v>
      </c>
      <c r="J682" s="57">
        <f t="shared" si="100"/>
        <v>1505504.7</v>
      </c>
      <c r="K682" s="68"/>
      <c r="L682" s="68"/>
    </row>
    <row r="683" spans="1:12" x14ac:dyDescent="0.3">
      <c r="A683" s="89"/>
      <c r="B683" s="4" t="s">
        <v>334</v>
      </c>
      <c r="C683" s="65">
        <v>925</v>
      </c>
      <c r="D683" s="66">
        <v>7</v>
      </c>
      <c r="E683" s="66">
        <v>2</v>
      </c>
      <c r="F683" s="67" t="s">
        <v>335</v>
      </c>
      <c r="G683" s="56"/>
      <c r="H683" s="57">
        <f>H684</f>
        <v>1600224.4</v>
      </c>
      <c r="I683" s="57">
        <f>I684</f>
        <v>1389043.3</v>
      </c>
      <c r="J683" s="57">
        <f>J684</f>
        <v>1437987.7</v>
      </c>
      <c r="K683" s="68"/>
      <c r="L683" s="68"/>
    </row>
    <row r="684" spans="1:12" x14ac:dyDescent="0.3">
      <c r="A684" s="89"/>
      <c r="B684" s="4" t="s">
        <v>504</v>
      </c>
      <c r="C684" s="65">
        <v>925</v>
      </c>
      <c r="D684" s="66">
        <v>7</v>
      </c>
      <c r="E684" s="66">
        <v>2</v>
      </c>
      <c r="F684" s="67" t="s">
        <v>343</v>
      </c>
      <c r="G684" s="56"/>
      <c r="H684" s="57">
        <f>H685+H712+H729+H732+H735</f>
        <v>1600224.4</v>
      </c>
      <c r="I684" s="57">
        <f>I685+I712+I729+I732+I735</f>
        <v>1389043.3</v>
      </c>
      <c r="J684" s="57">
        <f>J685+J712+J729+J732+J735</f>
        <v>1437987.7</v>
      </c>
      <c r="K684" s="68"/>
      <c r="L684" s="68"/>
    </row>
    <row r="685" spans="1:12" ht="46.8" collapsed="1" x14ac:dyDescent="0.3">
      <c r="A685" s="89"/>
      <c r="B685" s="4" t="s">
        <v>505</v>
      </c>
      <c r="C685" s="65">
        <v>925</v>
      </c>
      <c r="D685" s="66">
        <v>7</v>
      </c>
      <c r="E685" s="66">
        <v>2</v>
      </c>
      <c r="F685" s="67" t="s">
        <v>506</v>
      </c>
      <c r="G685" s="56"/>
      <c r="H685" s="57">
        <f>H690+H686+H692+H706+H710+H704+H708+H698+H688+H696+H694+H700+H702</f>
        <v>163666</v>
      </c>
      <c r="I685" s="57">
        <f t="shared" ref="I685:J685" si="101">I690+I686+I692+I706+I710+I704+I708+I698+I688+I696+I694+I700+I702</f>
        <v>26837.3</v>
      </c>
      <c r="J685" s="57">
        <f t="shared" si="101"/>
        <v>6746.3</v>
      </c>
      <c r="K685" s="68"/>
      <c r="L685" s="68"/>
    </row>
    <row r="686" spans="1:12" ht="46.8" hidden="1" outlineLevel="1" x14ac:dyDescent="0.3">
      <c r="A686" s="93"/>
      <c r="B686" s="4" t="s">
        <v>329</v>
      </c>
      <c r="C686" s="65">
        <v>925</v>
      </c>
      <c r="D686" s="66">
        <v>7</v>
      </c>
      <c r="E686" s="66">
        <v>2</v>
      </c>
      <c r="F686" s="67" t="s">
        <v>507</v>
      </c>
      <c r="G686" s="56"/>
      <c r="H686" s="57">
        <f>H687</f>
        <v>0</v>
      </c>
      <c r="I686" s="57">
        <f>I687</f>
        <v>0</v>
      </c>
      <c r="J686" s="57">
        <f>J687</f>
        <v>0</v>
      </c>
      <c r="K686" s="68"/>
      <c r="L686" s="68"/>
    </row>
    <row r="687" spans="1:12" ht="31.2" hidden="1" outlineLevel="1" x14ac:dyDescent="0.3">
      <c r="A687" s="93"/>
      <c r="B687" s="4" t="s">
        <v>34</v>
      </c>
      <c r="C687" s="65">
        <v>925</v>
      </c>
      <c r="D687" s="66">
        <v>7</v>
      </c>
      <c r="E687" s="66">
        <v>2</v>
      </c>
      <c r="F687" s="67" t="s">
        <v>507</v>
      </c>
      <c r="G687" s="56">
        <v>400</v>
      </c>
      <c r="H687" s="57">
        <v>0</v>
      </c>
      <c r="I687" s="57">
        <v>0</v>
      </c>
      <c r="J687" s="57">
        <v>0</v>
      </c>
      <c r="K687" s="68"/>
      <c r="L687" s="68"/>
    </row>
    <row r="688" spans="1:12" hidden="1" outlineLevel="1" x14ac:dyDescent="0.3">
      <c r="A688" s="93"/>
      <c r="B688" s="4" t="s">
        <v>90</v>
      </c>
      <c r="C688" s="65">
        <v>925</v>
      </c>
      <c r="D688" s="66">
        <v>7</v>
      </c>
      <c r="E688" s="66">
        <v>2</v>
      </c>
      <c r="F688" s="67" t="s">
        <v>508</v>
      </c>
      <c r="G688" s="56"/>
      <c r="H688" s="57">
        <f>H689</f>
        <v>0</v>
      </c>
      <c r="I688" s="57">
        <f>I689</f>
        <v>0</v>
      </c>
      <c r="J688" s="57">
        <f>J689</f>
        <v>0</v>
      </c>
      <c r="K688" s="68"/>
      <c r="L688" s="68"/>
    </row>
    <row r="689" spans="1:12" ht="31.2" hidden="1" outlineLevel="1" x14ac:dyDescent="0.3">
      <c r="A689" s="93"/>
      <c r="B689" s="4" t="s">
        <v>114</v>
      </c>
      <c r="C689" s="65">
        <v>925</v>
      </c>
      <c r="D689" s="66">
        <v>7</v>
      </c>
      <c r="E689" s="66">
        <v>2</v>
      </c>
      <c r="F689" s="67" t="s">
        <v>508</v>
      </c>
      <c r="G689" s="56">
        <v>600</v>
      </c>
      <c r="H689" s="57">
        <v>0</v>
      </c>
      <c r="I689" s="57">
        <v>0</v>
      </c>
      <c r="J689" s="57">
        <v>0</v>
      </c>
      <c r="K689" s="68"/>
      <c r="L689" s="68"/>
    </row>
    <row r="690" spans="1:12" ht="140.4" x14ac:dyDescent="0.3">
      <c r="A690" s="93"/>
      <c r="B690" s="4" t="s">
        <v>509</v>
      </c>
      <c r="C690" s="65">
        <v>925</v>
      </c>
      <c r="D690" s="66">
        <v>7</v>
      </c>
      <c r="E690" s="66">
        <v>2</v>
      </c>
      <c r="F690" s="67" t="s">
        <v>510</v>
      </c>
      <c r="G690" s="56"/>
      <c r="H690" s="57">
        <f>H691</f>
        <v>6799.4</v>
      </c>
      <c r="I690" s="57">
        <f>I691</f>
        <v>6737.3</v>
      </c>
      <c r="J690" s="57">
        <f>J691</f>
        <v>6746.3</v>
      </c>
      <c r="K690" s="68"/>
      <c r="L690" s="68"/>
    </row>
    <row r="691" spans="1:12" ht="31.2" x14ac:dyDescent="0.3">
      <c r="A691" s="93"/>
      <c r="B691" s="4" t="s">
        <v>114</v>
      </c>
      <c r="C691" s="65">
        <v>925</v>
      </c>
      <c r="D691" s="66">
        <v>7</v>
      </c>
      <c r="E691" s="66">
        <v>2</v>
      </c>
      <c r="F691" s="67" t="s">
        <v>510</v>
      </c>
      <c r="G691" s="56">
        <v>600</v>
      </c>
      <c r="H691" s="57">
        <v>6799.4</v>
      </c>
      <c r="I691" s="57">
        <v>6737.3</v>
      </c>
      <c r="J691" s="57">
        <v>6746.3</v>
      </c>
      <c r="L691" s="68"/>
    </row>
    <row r="692" spans="1:12" ht="31.2" x14ac:dyDescent="0.3">
      <c r="A692" s="93"/>
      <c r="B692" s="4" t="s">
        <v>477</v>
      </c>
      <c r="C692" s="65">
        <v>925</v>
      </c>
      <c r="D692" s="66">
        <v>7</v>
      </c>
      <c r="E692" s="66">
        <v>2</v>
      </c>
      <c r="F692" s="67" t="s">
        <v>511</v>
      </c>
      <c r="G692" s="56"/>
      <c r="H692" s="57">
        <f>H693</f>
        <v>23545</v>
      </c>
      <c r="I692" s="57">
        <f>I693</f>
        <v>0</v>
      </c>
      <c r="J692" s="57">
        <f>J693</f>
        <v>0</v>
      </c>
      <c r="L692" s="68"/>
    </row>
    <row r="693" spans="1:12" ht="31.2" x14ac:dyDescent="0.3">
      <c r="A693" s="93"/>
      <c r="B693" s="4" t="s">
        <v>114</v>
      </c>
      <c r="C693" s="65">
        <v>925</v>
      </c>
      <c r="D693" s="66">
        <v>7</v>
      </c>
      <c r="E693" s="66">
        <v>2</v>
      </c>
      <c r="F693" s="67" t="s">
        <v>511</v>
      </c>
      <c r="G693" s="56">
        <v>600</v>
      </c>
      <c r="H693" s="57">
        <v>23545</v>
      </c>
      <c r="I693" s="57">
        <v>0</v>
      </c>
      <c r="J693" s="57">
        <v>0</v>
      </c>
      <c r="L693" s="68"/>
    </row>
    <row r="694" spans="1:12" ht="120" customHeight="1" x14ac:dyDescent="0.3">
      <c r="A694" s="93"/>
      <c r="B694" s="4" t="s">
        <v>925</v>
      </c>
      <c r="C694" s="65">
        <v>925</v>
      </c>
      <c r="D694" s="66">
        <v>7</v>
      </c>
      <c r="E694" s="66">
        <v>2</v>
      </c>
      <c r="F694" s="67" t="s">
        <v>768</v>
      </c>
      <c r="G694" s="56"/>
      <c r="H694" s="57">
        <f>H695</f>
        <v>116219.9</v>
      </c>
      <c r="I694" s="57">
        <f>I695</f>
        <v>20100</v>
      </c>
      <c r="J694" s="57">
        <f>J695</f>
        <v>0</v>
      </c>
      <c r="L694" s="68"/>
    </row>
    <row r="695" spans="1:12" ht="31.2" collapsed="1" x14ac:dyDescent="0.3">
      <c r="A695" s="93"/>
      <c r="B695" s="4" t="s">
        <v>114</v>
      </c>
      <c r="C695" s="65">
        <v>925</v>
      </c>
      <c r="D695" s="66">
        <v>7</v>
      </c>
      <c r="E695" s="66">
        <v>2</v>
      </c>
      <c r="F695" s="67" t="s">
        <v>768</v>
      </c>
      <c r="G695" s="56">
        <v>600</v>
      </c>
      <c r="H695" s="57">
        <f>14913.5+58902.9+42403.5</f>
        <v>116219.9</v>
      </c>
      <c r="I695" s="57">
        <v>20100</v>
      </c>
      <c r="J695" s="57">
        <v>0</v>
      </c>
      <c r="K695" s="185">
        <v>42403.5</v>
      </c>
    </row>
    <row r="696" spans="1:12" ht="31.2" hidden="1" outlineLevel="1" x14ac:dyDescent="0.3">
      <c r="A696" s="93"/>
      <c r="B696" s="4" t="s">
        <v>727</v>
      </c>
      <c r="C696" s="65">
        <v>925</v>
      </c>
      <c r="D696" s="66">
        <v>7</v>
      </c>
      <c r="E696" s="66">
        <v>2</v>
      </c>
      <c r="F696" s="67" t="s">
        <v>728</v>
      </c>
      <c r="G696" s="56"/>
      <c r="H696" s="57">
        <f>H697</f>
        <v>0</v>
      </c>
      <c r="I696" s="57">
        <f>I697</f>
        <v>0</v>
      </c>
      <c r="J696" s="57">
        <f>J697</f>
        <v>0</v>
      </c>
    </row>
    <row r="697" spans="1:12" ht="31.2" hidden="1" outlineLevel="1" x14ac:dyDescent="0.3">
      <c r="A697" s="93"/>
      <c r="B697" s="4" t="s">
        <v>114</v>
      </c>
      <c r="C697" s="65">
        <v>925</v>
      </c>
      <c r="D697" s="66">
        <v>7</v>
      </c>
      <c r="E697" s="66">
        <v>2</v>
      </c>
      <c r="F697" s="67" t="s">
        <v>728</v>
      </c>
      <c r="G697" s="56">
        <v>600</v>
      </c>
      <c r="H697" s="57">
        <v>0</v>
      </c>
      <c r="I697" s="57">
        <v>0</v>
      </c>
      <c r="J697" s="57">
        <v>0</v>
      </c>
    </row>
    <row r="698" spans="1:12" ht="109.2" hidden="1" outlineLevel="1" x14ac:dyDescent="0.3">
      <c r="A698" s="93"/>
      <c r="B698" s="4" t="s">
        <v>919</v>
      </c>
      <c r="C698" s="65">
        <v>925</v>
      </c>
      <c r="D698" s="66">
        <v>7</v>
      </c>
      <c r="E698" s="66">
        <v>2</v>
      </c>
      <c r="F698" s="67" t="s">
        <v>512</v>
      </c>
      <c r="G698" s="56"/>
      <c r="H698" s="57">
        <f>H699</f>
        <v>0</v>
      </c>
      <c r="I698" s="57">
        <f>I699</f>
        <v>0</v>
      </c>
      <c r="J698" s="57">
        <f>J699</f>
        <v>0</v>
      </c>
    </row>
    <row r="699" spans="1:12" ht="31.2" hidden="1" outlineLevel="1" x14ac:dyDescent="0.3">
      <c r="A699" s="93"/>
      <c r="B699" s="4" t="s">
        <v>114</v>
      </c>
      <c r="C699" s="65">
        <v>925</v>
      </c>
      <c r="D699" s="66">
        <v>7</v>
      </c>
      <c r="E699" s="66">
        <v>2</v>
      </c>
      <c r="F699" s="67" t="s">
        <v>512</v>
      </c>
      <c r="G699" s="56">
        <v>600</v>
      </c>
      <c r="H699" s="57">
        <v>0</v>
      </c>
      <c r="I699" s="57">
        <v>0</v>
      </c>
      <c r="J699" s="57">
        <v>0</v>
      </c>
    </row>
    <row r="700" spans="1:12" ht="93.6" hidden="1" outlineLevel="1" x14ac:dyDescent="0.3">
      <c r="A700" s="93"/>
      <c r="B700" s="4" t="s">
        <v>855</v>
      </c>
      <c r="C700" s="65">
        <v>925</v>
      </c>
      <c r="D700" s="66">
        <v>7</v>
      </c>
      <c r="E700" s="66">
        <v>2</v>
      </c>
      <c r="F700" s="67" t="s">
        <v>852</v>
      </c>
      <c r="G700" s="56"/>
      <c r="H700" s="57">
        <f>H701</f>
        <v>0</v>
      </c>
      <c r="I700" s="57">
        <f>I701</f>
        <v>0</v>
      </c>
      <c r="J700" s="57">
        <f>J701</f>
        <v>0</v>
      </c>
    </row>
    <row r="701" spans="1:12" ht="31.2" hidden="1" outlineLevel="1" x14ac:dyDescent="0.3">
      <c r="A701" s="93"/>
      <c r="B701" s="4" t="s">
        <v>114</v>
      </c>
      <c r="C701" s="65">
        <v>925</v>
      </c>
      <c r="D701" s="66">
        <v>7</v>
      </c>
      <c r="E701" s="66">
        <v>2</v>
      </c>
      <c r="F701" s="67" t="s">
        <v>852</v>
      </c>
      <c r="G701" s="56">
        <v>600</v>
      </c>
      <c r="H701" s="57"/>
      <c r="I701" s="57">
        <v>0</v>
      </c>
      <c r="J701" s="57">
        <v>0</v>
      </c>
    </row>
    <row r="702" spans="1:12" ht="109.2" hidden="1" outlineLevel="1" x14ac:dyDescent="0.3">
      <c r="A702" s="93"/>
      <c r="B702" s="97" t="s">
        <v>780</v>
      </c>
      <c r="C702" s="65">
        <v>925</v>
      </c>
      <c r="D702" s="66">
        <v>7</v>
      </c>
      <c r="E702" s="66">
        <v>2</v>
      </c>
      <c r="F702" s="67" t="s">
        <v>779</v>
      </c>
      <c r="G702" s="56"/>
      <c r="H702" s="57">
        <f>H703</f>
        <v>0</v>
      </c>
      <c r="I702" s="57">
        <f>I703</f>
        <v>0</v>
      </c>
      <c r="J702" s="57">
        <f>J703</f>
        <v>0</v>
      </c>
    </row>
    <row r="703" spans="1:12" ht="31.2" hidden="1" outlineLevel="1" x14ac:dyDescent="0.3">
      <c r="A703" s="93"/>
      <c r="B703" s="4" t="s">
        <v>114</v>
      </c>
      <c r="C703" s="65">
        <v>925</v>
      </c>
      <c r="D703" s="66">
        <v>7</v>
      </c>
      <c r="E703" s="66">
        <v>2</v>
      </c>
      <c r="F703" s="67" t="s">
        <v>779</v>
      </c>
      <c r="G703" s="56">
        <v>600</v>
      </c>
      <c r="H703" s="57">
        <v>0</v>
      </c>
      <c r="I703" s="57">
        <f>20100-20100</f>
        <v>0</v>
      </c>
      <c r="J703" s="57">
        <v>0</v>
      </c>
    </row>
    <row r="704" spans="1:12" ht="93.6" hidden="1" outlineLevel="1" x14ac:dyDescent="0.3">
      <c r="A704" s="93"/>
      <c r="B704" s="4" t="s">
        <v>513</v>
      </c>
      <c r="C704" s="65">
        <v>925</v>
      </c>
      <c r="D704" s="66">
        <v>7</v>
      </c>
      <c r="E704" s="66">
        <v>2</v>
      </c>
      <c r="F704" s="67" t="s">
        <v>514</v>
      </c>
      <c r="G704" s="56"/>
      <c r="H704" s="57">
        <f>H705</f>
        <v>0</v>
      </c>
      <c r="I704" s="57">
        <f>I705</f>
        <v>0</v>
      </c>
      <c r="J704" s="57">
        <f>J705</f>
        <v>0</v>
      </c>
    </row>
    <row r="705" spans="1:81" ht="31.2" hidden="1" outlineLevel="1" x14ac:dyDescent="0.3">
      <c r="A705" s="93"/>
      <c r="B705" s="4" t="s">
        <v>114</v>
      </c>
      <c r="C705" s="65">
        <v>925</v>
      </c>
      <c r="D705" s="66">
        <v>7</v>
      </c>
      <c r="E705" s="66">
        <v>2</v>
      </c>
      <c r="F705" s="67" t="s">
        <v>514</v>
      </c>
      <c r="G705" s="56">
        <v>600</v>
      </c>
      <c r="H705" s="57">
        <v>0</v>
      </c>
      <c r="I705" s="57">
        <v>0</v>
      </c>
      <c r="J705" s="57">
        <v>0</v>
      </c>
    </row>
    <row r="706" spans="1:81" ht="93.6" hidden="1" outlineLevel="1" x14ac:dyDescent="0.3">
      <c r="A706" s="93"/>
      <c r="B706" s="4" t="s">
        <v>513</v>
      </c>
      <c r="C706" s="65">
        <v>925</v>
      </c>
      <c r="D706" s="66">
        <v>7</v>
      </c>
      <c r="E706" s="66">
        <v>2</v>
      </c>
      <c r="F706" s="67" t="s">
        <v>515</v>
      </c>
      <c r="G706" s="56"/>
      <c r="H706" s="57">
        <f>H707</f>
        <v>0</v>
      </c>
      <c r="I706" s="57">
        <f>I707</f>
        <v>0</v>
      </c>
      <c r="J706" s="57">
        <f>J707</f>
        <v>0</v>
      </c>
    </row>
    <row r="707" spans="1:81" ht="31.2" hidden="1" outlineLevel="1" x14ac:dyDescent="0.3">
      <c r="A707" s="93"/>
      <c r="B707" s="4" t="s">
        <v>114</v>
      </c>
      <c r="C707" s="65">
        <v>925</v>
      </c>
      <c r="D707" s="66">
        <v>7</v>
      </c>
      <c r="E707" s="66">
        <v>2</v>
      </c>
      <c r="F707" s="67" t="s">
        <v>515</v>
      </c>
      <c r="G707" s="56">
        <v>600</v>
      </c>
      <c r="H707" s="57">
        <v>0</v>
      </c>
      <c r="I707" s="57">
        <v>0</v>
      </c>
      <c r="J707" s="57">
        <v>0</v>
      </c>
    </row>
    <row r="708" spans="1:81" ht="114.75" customHeight="1" x14ac:dyDescent="0.3">
      <c r="A708" s="93"/>
      <c r="B708" s="4" t="s">
        <v>925</v>
      </c>
      <c r="C708" s="65">
        <v>925</v>
      </c>
      <c r="D708" s="66">
        <v>7</v>
      </c>
      <c r="E708" s="66">
        <v>2</v>
      </c>
      <c r="F708" s="67" t="s">
        <v>913</v>
      </c>
      <c r="G708" s="56"/>
      <c r="H708" s="57">
        <f>H709</f>
        <v>17101.7</v>
      </c>
      <c r="I708" s="57">
        <f>I709</f>
        <v>0</v>
      </c>
      <c r="J708" s="57">
        <f>J709</f>
        <v>0</v>
      </c>
    </row>
    <row r="709" spans="1:81" ht="31.2" collapsed="1" x14ac:dyDescent="0.3">
      <c r="A709" s="93"/>
      <c r="B709" s="4" t="s">
        <v>114</v>
      </c>
      <c r="C709" s="65">
        <v>925</v>
      </c>
      <c r="D709" s="66">
        <v>7</v>
      </c>
      <c r="E709" s="66">
        <v>2</v>
      </c>
      <c r="F709" s="67" t="s">
        <v>913</v>
      </c>
      <c r="G709" s="56">
        <v>600</v>
      </c>
      <c r="H709" s="57">
        <v>17101.7</v>
      </c>
      <c r="I709" s="57">
        <v>0</v>
      </c>
      <c r="J709" s="57">
        <v>0</v>
      </c>
    </row>
    <row r="710" spans="1:81" ht="93.6" hidden="1" outlineLevel="1" x14ac:dyDescent="0.3">
      <c r="A710" s="93"/>
      <c r="B710" s="4" t="s">
        <v>516</v>
      </c>
      <c r="C710" s="65">
        <v>925</v>
      </c>
      <c r="D710" s="66">
        <v>7</v>
      </c>
      <c r="E710" s="66">
        <v>2</v>
      </c>
      <c r="F710" s="67" t="s">
        <v>517</v>
      </c>
      <c r="G710" s="56"/>
      <c r="H710" s="57">
        <f>H711</f>
        <v>0</v>
      </c>
      <c r="I710" s="57">
        <f>I711</f>
        <v>0</v>
      </c>
      <c r="J710" s="57">
        <f>J711</f>
        <v>0</v>
      </c>
    </row>
    <row r="711" spans="1:81" ht="31.2" hidden="1" outlineLevel="1" x14ac:dyDescent="0.3">
      <c r="A711" s="93"/>
      <c r="B711" s="4" t="s">
        <v>114</v>
      </c>
      <c r="C711" s="65">
        <v>925</v>
      </c>
      <c r="D711" s="66">
        <v>7</v>
      </c>
      <c r="E711" s="66">
        <v>2</v>
      </c>
      <c r="F711" s="67" t="s">
        <v>517</v>
      </c>
      <c r="G711" s="56">
        <v>600</v>
      </c>
      <c r="H711" s="57">
        <f>52000-52000</f>
        <v>0</v>
      </c>
      <c r="I711" s="57">
        <v>0</v>
      </c>
      <c r="J711" s="57">
        <v>0</v>
      </c>
    </row>
    <row r="712" spans="1:81" ht="31.2" x14ac:dyDescent="0.3">
      <c r="A712" s="93"/>
      <c r="B712" s="4" t="s">
        <v>344</v>
      </c>
      <c r="C712" s="65">
        <v>925</v>
      </c>
      <c r="D712" s="66">
        <v>7</v>
      </c>
      <c r="E712" s="66">
        <v>2</v>
      </c>
      <c r="F712" s="67" t="s">
        <v>345</v>
      </c>
      <c r="G712" s="56"/>
      <c r="H712" s="57">
        <f>H719+H715+H717+H723+H727+H721+H713+H725</f>
        <v>1416260.4</v>
      </c>
      <c r="I712" s="57">
        <f t="shared" ref="I712:J712" si="102">I719+I715+I717+I723+I727+I721+I713+I725</f>
        <v>1343895.4000000001</v>
      </c>
      <c r="J712" s="57">
        <f t="shared" si="102"/>
        <v>1410790.5</v>
      </c>
    </row>
    <row r="713" spans="1:81" s="149" customFormat="1" ht="31.2" x14ac:dyDescent="0.3">
      <c r="A713" s="93"/>
      <c r="B713" s="4" t="s">
        <v>890</v>
      </c>
      <c r="C713" s="65">
        <v>925</v>
      </c>
      <c r="D713" s="66">
        <v>7</v>
      </c>
      <c r="E713" s="66">
        <v>2</v>
      </c>
      <c r="F713" s="67" t="s">
        <v>891</v>
      </c>
      <c r="G713" s="56"/>
      <c r="H713" s="57">
        <f>H714</f>
        <v>500</v>
      </c>
      <c r="I713" s="57">
        <f>I714</f>
        <v>500</v>
      </c>
      <c r="J713" s="57">
        <f>J714</f>
        <v>500</v>
      </c>
      <c r="K713" s="175"/>
      <c r="L713" s="161"/>
      <c r="M713" s="68"/>
      <c r="N713" s="68"/>
      <c r="O713" s="68"/>
      <c r="P713" s="68"/>
      <c r="Q713" s="68"/>
      <c r="R713" s="68"/>
      <c r="S713" s="68"/>
      <c r="T713" s="68"/>
      <c r="U713" s="68"/>
      <c r="V713" s="68"/>
      <c r="W713" s="68"/>
      <c r="X713" s="68"/>
      <c r="Y713" s="68"/>
      <c r="Z713" s="68"/>
      <c r="AA713" s="68"/>
      <c r="AB713" s="68"/>
      <c r="AC713" s="68"/>
      <c r="AD713" s="68"/>
      <c r="AE713" s="68"/>
      <c r="AF713" s="68"/>
      <c r="AG713" s="68"/>
      <c r="AH713" s="68"/>
      <c r="AI713" s="68"/>
      <c r="AJ713" s="68"/>
      <c r="AK713" s="68"/>
      <c r="AL713" s="68"/>
      <c r="AM713" s="68"/>
      <c r="AN713" s="68"/>
      <c r="AO713" s="68"/>
      <c r="AP713" s="68"/>
      <c r="AQ713" s="68"/>
      <c r="AR713" s="68"/>
      <c r="AS713" s="68"/>
      <c r="AT713" s="68"/>
      <c r="AU713" s="68"/>
      <c r="AV713" s="68"/>
      <c r="AW713" s="68"/>
      <c r="AX713" s="68"/>
      <c r="AY713" s="68"/>
      <c r="AZ713" s="68"/>
      <c r="BA713" s="68"/>
      <c r="BB713" s="68"/>
      <c r="BC713" s="68"/>
      <c r="BD713" s="68"/>
      <c r="BE713" s="68"/>
      <c r="BF713" s="68"/>
      <c r="BG713" s="68"/>
      <c r="BH713" s="68"/>
      <c r="BI713" s="68"/>
      <c r="BJ713" s="68"/>
      <c r="BK713" s="68"/>
      <c r="BL713" s="68"/>
      <c r="BM713" s="68"/>
      <c r="BN713" s="68"/>
      <c r="BO713" s="68"/>
      <c r="BP713" s="68"/>
      <c r="BQ713" s="68"/>
      <c r="BR713" s="68"/>
      <c r="BS713" s="68"/>
      <c r="BT713" s="68"/>
      <c r="BU713" s="68"/>
      <c r="BV713" s="68"/>
      <c r="BW713" s="68"/>
      <c r="BX713" s="68"/>
      <c r="BY713" s="68"/>
      <c r="BZ713" s="68"/>
      <c r="CA713" s="68"/>
      <c r="CB713" s="68"/>
      <c r="CC713" s="68"/>
    </row>
    <row r="714" spans="1:81" s="149" customFormat="1" ht="31.2" x14ac:dyDescent="0.3">
      <c r="A714" s="93"/>
      <c r="B714" s="4" t="s">
        <v>114</v>
      </c>
      <c r="C714" s="65">
        <v>925</v>
      </c>
      <c r="D714" s="66">
        <v>7</v>
      </c>
      <c r="E714" s="66">
        <v>2</v>
      </c>
      <c r="F714" s="67" t="s">
        <v>891</v>
      </c>
      <c r="G714" s="56">
        <v>600</v>
      </c>
      <c r="H714" s="57">
        <v>500</v>
      </c>
      <c r="I714" s="57">
        <v>500</v>
      </c>
      <c r="J714" s="57">
        <v>500</v>
      </c>
      <c r="K714" s="175"/>
      <c r="L714" s="161"/>
      <c r="M714" s="68"/>
      <c r="N714" s="68"/>
      <c r="O714" s="68"/>
      <c r="P714" s="68"/>
      <c r="Q714" s="68"/>
      <c r="R714" s="68"/>
      <c r="S714" s="68"/>
      <c r="T714" s="68"/>
      <c r="U714" s="68"/>
      <c r="V714" s="68"/>
      <c r="W714" s="68"/>
      <c r="X714" s="68"/>
      <c r="Y714" s="68"/>
      <c r="Z714" s="68"/>
      <c r="AA714" s="68"/>
      <c r="AB714" s="68"/>
      <c r="AC714" s="68"/>
      <c r="AD714" s="68"/>
      <c r="AE714" s="68"/>
      <c r="AF714" s="68"/>
      <c r="AG714" s="68"/>
      <c r="AH714" s="68"/>
      <c r="AI714" s="68"/>
      <c r="AJ714" s="68"/>
      <c r="AK714" s="68"/>
      <c r="AL714" s="68"/>
      <c r="AM714" s="68"/>
      <c r="AN714" s="68"/>
      <c r="AO714" s="68"/>
      <c r="AP714" s="68"/>
      <c r="AQ714" s="68"/>
      <c r="AR714" s="68"/>
      <c r="AS714" s="68"/>
      <c r="AT714" s="68"/>
      <c r="AU714" s="68"/>
      <c r="AV714" s="68"/>
      <c r="AW714" s="68"/>
      <c r="AX714" s="68"/>
      <c r="AY714" s="68"/>
      <c r="AZ714" s="68"/>
      <c r="BA714" s="68"/>
      <c r="BB714" s="68"/>
      <c r="BC714" s="68"/>
      <c r="BD714" s="68"/>
      <c r="BE714" s="68"/>
      <c r="BF714" s="68"/>
      <c r="BG714" s="68"/>
      <c r="BH714" s="68"/>
      <c r="BI714" s="68"/>
      <c r="BJ714" s="68"/>
      <c r="BK714" s="68"/>
      <c r="BL714" s="68"/>
      <c r="BM714" s="68"/>
      <c r="BN714" s="68"/>
      <c r="BO714" s="68"/>
      <c r="BP714" s="68"/>
      <c r="BQ714" s="68"/>
      <c r="BR714" s="68"/>
      <c r="BS714" s="68"/>
      <c r="BT714" s="68"/>
      <c r="BU714" s="68"/>
      <c r="BV714" s="68"/>
      <c r="BW714" s="68"/>
      <c r="BX714" s="68"/>
      <c r="BY714" s="68"/>
      <c r="BZ714" s="68"/>
      <c r="CA714" s="68"/>
      <c r="CB714" s="68"/>
      <c r="CC714" s="68"/>
    </row>
    <row r="715" spans="1:81" ht="62.4" x14ac:dyDescent="0.3">
      <c r="A715" s="93"/>
      <c r="B715" s="4" t="s">
        <v>479</v>
      </c>
      <c r="C715" s="65">
        <v>925</v>
      </c>
      <c r="D715" s="66">
        <v>7</v>
      </c>
      <c r="E715" s="66">
        <v>2</v>
      </c>
      <c r="F715" s="67" t="s">
        <v>518</v>
      </c>
      <c r="G715" s="56"/>
      <c r="H715" s="57">
        <f>H716</f>
        <v>312646.59999999998</v>
      </c>
      <c r="I715" s="57">
        <f>I716</f>
        <v>313526.40000000002</v>
      </c>
      <c r="J715" s="57">
        <f>J716</f>
        <v>317350</v>
      </c>
    </row>
    <row r="716" spans="1:81" ht="31.2" collapsed="1" x14ac:dyDescent="0.3">
      <c r="A716" s="93"/>
      <c r="B716" s="4" t="s">
        <v>114</v>
      </c>
      <c r="C716" s="65">
        <v>925</v>
      </c>
      <c r="D716" s="66">
        <v>7</v>
      </c>
      <c r="E716" s="66">
        <v>2</v>
      </c>
      <c r="F716" s="67" t="s">
        <v>518</v>
      </c>
      <c r="G716" s="56">
        <v>600</v>
      </c>
      <c r="H716" s="188">
        <f>290369.1+6986+15291.5</f>
        <v>312646.59999999998</v>
      </c>
      <c r="I716" s="57">
        <v>313526.40000000002</v>
      </c>
      <c r="J716" s="57">
        <v>317350</v>
      </c>
      <c r="K716" s="187">
        <v>15291.5</v>
      </c>
    </row>
    <row r="717" spans="1:81" ht="163.5" hidden="1" customHeight="1" outlineLevel="1" x14ac:dyDescent="0.3">
      <c r="A717" s="93"/>
      <c r="B717" s="4" t="s">
        <v>805</v>
      </c>
      <c r="C717" s="65">
        <v>925</v>
      </c>
      <c r="D717" s="66">
        <v>7</v>
      </c>
      <c r="E717" s="66">
        <v>2</v>
      </c>
      <c r="F717" s="67" t="s">
        <v>729</v>
      </c>
      <c r="G717" s="56"/>
      <c r="H717" s="57">
        <f>H718</f>
        <v>0</v>
      </c>
      <c r="I717" s="57">
        <f>I718</f>
        <v>0</v>
      </c>
      <c r="J717" s="57">
        <f>J718</f>
        <v>0</v>
      </c>
    </row>
    <row r="718" spans="1:81" ht="31.2" hidden="1" outlineLevel="1" x14ac:dyDescent="0.3">
      <c r="A718" s="93"/>
      <c r="B718" s="4" t="s">
        <v>114</v>
      </c>
      <c r="C718" s="65">
        <v>925</v>
      </c>
      <c r="D718" s="66">
        <v>7</v>
      </c>
      <c r="E718" s="66">
        <v>2</v>
      </c>
      <c r="F718" s="67" t="s">
        <v>729</v>
      </c>
      <c r="G718" s="56">
        <v>600</v>
      </c>
      <c r="H718" s="57">
        <f>49371.8-49371.8</f>
        <v>0</v>
      </c>
      <c r="I718" s="57">
        <f>49450-49450</f>
        <v>0</v>
      </c>
      <c r="J718" s="57">
        <f>49450-49450</f>
        <v>0</v>
      </c>
      <c r="K718" s="166"/>
      <c r="L718" s="166"/>
      <c r="M718" s="162"/>
      <c r="N718" s="162"/>
    </row>
    <row r="719" spans="1:81" ht="62.4" x14ac:dyDescent="0.3">
      <c r="A719" s="93"/>
      <c r="B719" s="4" t="s">
        <v>340</v>
      </c>
      <c r="C719" s="65">
        <v>925</v>
      </c>
      <c r="D719" s="66">
        <v>7</v>
      </c>
      <c r="E719" s="66">
        <v>2</v>
      </c>
      <c r="F719" s="67" t="s">
        <v>346</v>
      </c>
      <c r="G719" s="56"/>
      <c r="H719" s="57">
        <f>H720</f>
        <v>933467.79999999993</v>
      </c>
      <c r="I719" s="57">
        <f>I720</f>
        <v>846300.8</v>
      </c>
      <c r="J719" s="57">
        <f>J720</f>
        <v>893788.3</v>
      </c>
    </row>
    <row r="720" spans="1:81" ht="31.2" x14ac:dyDescent="0.3">
      <c r="A720" s="93"/>
      <c r="B720" s="4" t="s">
        <v>114</v>
      </c>
      <c r="C720" s="65">
        <v>925</v>
      </c>
      <c r="D720" s="66">
        <v>7</v>
      </c>
      <c r="E720" s="66">
        <v>2</v>
      </c>
      <c r="F720" s="67" t="s">
        <v>346</v>
      </c>
      <c r="G720" s="56">
        <v>600</v>
      </c>
      <c r="H720" s="57">
        <f>832150-8296.9+109614.7</f>
        <v>933467.79999999993</v>
      </c>
      <c r="I720" s="57">
        <f>837649.8-8296.9+16947.9</f>
        <v>846300.8</v>
      </c>
      <c r="J720" s="57">
        <f>887680.8-10029.3+16136.8</f>
        <v>893788.3</v>
      </c>
      <c r="K720" s="189">
        <v>109614.7</v>
      </c>
      <c r="L720" s="75">
        <v>16947.900000000001</v>
      </c>
      <c r="M720" s="189">
        <v>16136.8</v>
      </c>
      <c r="N720" s="163"/>
    </row>
    <row r="721" spans="1:13" ht="78" x14ac:dyDescent="0.3">
      <c r="A721" s="93"/>
      <c r="B721" s="4" t="s">
        <v>754</v>
      </c>
      <c r="C721" s="65">
        <v>925</v>
      </c>
      <c r="D721" s="66">
        <v>7</v>
      </c>
      <c r="E721" s="66">
        <v>2</v>
      </c>
      <c r="F721" s="67" t="s">
        <v>753</v>
      </c>
      <c r="G721" s="56"/>
      <c r="H721" s="57">
        <f>H722</f>
        <v>3253.7</v>
      </c>
      <c r="I721" s="57">
        <f>I722</f>
        <v>3598.4</v>
      </c>
      <c r="J721" s="57">
        <f>J722</f>
        <v>3742.2</v>
      </c>
    </row>
    <row r="722" spans="1:13" ht="31.2" x14ac:dyDescent="0.3">
      <c r="A722" s="93"/>
      <c r="B722" s="4" t="s">
        <v>114</v>
      </c>
      <c r="C722" s="65">
        <v>925</v>
      </c>
      <c r="D722" s="66">
        <v>7</v>
      </c>
      <c r="E722" s="66">
        <v>2</v>
      </c>
      <c r="F722" s="67" t="s">
        <v>753</v>
      </c>
      <c r="G722" s="56">
        <v>600</v>
      </c>
      <c r="H722" s="57">
        <v>3253.7</v>
      </c>
      <c r="I722" s="57">
        <v>3598.4</v>
      </c>
      <c r="J722" s="57">
        <v>3742.2</v>
      </c>
    </row>
    <row r="723" spans="1:13" ht="46.8" x14ac:dyDescent="0.3">
      <c r="A723" s="93"/>
      <c r="B723" s="4" t="s">
        <v>519</v>
      </c>
      <c r="C723" s="65">
        <v>925</v>
      </c>
      <c r="D723" s="66">
        <v>7</v>
      </c>
      <c r="E723" s="66">
        <v>2</v>
      </c>
      <c r="F723" s="67" t="s">
        <v>520</v>
      </c>
      <c r="G723" s="56"/>
      <c r="H723" s="57">
        <f>H724</f>
        <v>103674.2</v>
      </c>
      <c r="I723" s="57">
        <f>I724</f>
        <v>116265.3</v>
      </c>
      <c r="J723" s="57">
        <f>J724</f>
        <v>128757.5</v>
      </c>
    </row>
    <row r="724" spans="1:13" ht="31.2" x14ac:dyDescent="0.3">
      <c r="A724" s="93"/>
      <c r="B724" s="4" t="s">
        <v>114</v>
      </c>
      <c r="C724" s="65">
        <v>925</v>
      </c>
      <c r="D724" s="66">
        <v>7</v>
      </c>
      <c r="E724" s="66">
        <v>2</v>
      </c>
      <c r="F724" s="67" t="s">
        <v>520</v>
      </c>
      <c r="G724" s="56">
        <v>600</v>
      </c>
      <c r="H724" s="57">
        <v>103674.2</v>
      </c>
      <c r="I724" s="57">
        <v>116265.3</v>
      </c>
      <c r="J724" s="57">
        <v>128757.5</v>
      </c>
    </row>
    <row r="725" spans="1:13" ht="140.4" x14ac:dyDescent="0.3">
      <c r="A725" s="93"/>
      <c r="B725" s="4" t="s">
        <v>923</v>
      </c>
      <c r="C725" s="65">
        <v>925</v>
      </c>
      <c r="D725" s="66">
        <v>7</v>
      </c>
      <c r="E725" s="66">
        <v>2</v>
      </c>
      <c r="F725" s="67" t="s">
        <v>914</v>
      </c>
      <c r="G725" s="56"/>
      <c r="H725" s="57">
        <f>H726</f>
        <v>49371.8</v>
      </c>
      <c r="I725" s="57">
        <f t="shared" ref="I725:J725" si="103">I726</f>
        <v>49450</v>
      </c>
      <c r="J725" s="57">
        <f t="shared" si="103"/>
        <v>49450</v>
      </c>
    </row>
    <row r="726" spans="1:13" ht="31.2" x14ac:dyDescent="0.3">
      <c r="A726" s="93"/>
      <c r="B726" s="4" t="s">
        <v>114</v>
      </c>
      <c r="C726" s="65">
        <v>925</v>
      </c>
      <c r="D726" s="66">
        <v>7</v>
      </c>
      <c r="E726" s="66">
        <v>2</v>
      </c>
      <c r="F726" s="67" t="s">
        <v>914</v>
      </c>
      <c r="G726" s="56">
        <v>600</v>
      </c>
      <c r="H726" s="57">
        <v>49371.8</v>
      </c>
      <c r="I726" s="57">
        <v>49450</v>
      </c>
      <c r="J726" s="57">
        <v>49450</v>
      </c>
      <c r="K726" s="167"/>
      <c r="L726" s="167"/>
      <c r="M726" s="57"/>
    </row>
    <row r="727" spans="1:13" ht="46.8" x14ac:dyDescent="0.3">
      <c r="A727" s="93"/>
      <c r="B727" s="4" t="s">
        <v>920</v>
      </c>
      <c r="C727" s="65">
        <v>925</v>
      </c>
      <c r="D727" s="66">
        <v>7</v>
      </c>
      <c r="E727" s="66">
        <v>2</v>
      </c>
      <c r="F727" s="67" t="s">
        <v>752</v>
      </c>
      <c r="G727" s="56"/>
      <c r="H727" s="57">
        <f>H728</f>
        <v>13346.3</v>
      </c>
      <c r="I727" s="57">
        <f>I728</f>
        <v>14254.5</v>
      </c>
      <c r="J727" s="57">
        <f>J728</f>
        <v>17202.5</v>
      </c>
    </row>
    <row r="728" spans="1:13" ht="31.2" x14ac:dyDescent="0.3">
      <c r="A728" s="93"/>
      <c r="B728" s="4" t="s">
        <v>114</v>
      </c>
      <c r="C728" s="65">
        <v>925</v>
      </c>
      <c r="D728" s="66">
        <v>7</v>
      </c>
      <c r="E728" s="66">
        <v>2</v>
      </c>
      <c r="F728" s="67" t="s">
        <v>752</v>
      </c>
      <c r="G728" s="56">
        <v>600</v>
      </c>
      <c r="H728" s="57">
        <v>13346.3</v>
      </c>
      <c r="I728" s="57">
        <v>14254.5</v>
      </c>
      <c r="J728" s="57">
        <v>17202.5</v>
      </c>
    </row>
    <row r="729" spans="1:13" ht="46.8" x14ac:dyDescent="0.3">
      <c r="A729" s="93"/>
      <c r="B729" s="4" t="s">
        <v>481</v>
      </c>
      <c r="C729" s="65">
        <v>925</v>
      </c>
      <c r="D729" s="66">
        <v>7</v>
      </c>
      <c r="E729" s="66">
        <v>2</v>
      </c>
      <c r="F729" s="67" t="s">
        <v>521</v>
      </c>
      <c r="G729" s="56"/>
      <c r="H729" s="57">
        <f t="shared" ref="H729:J730" si="104">H730</f>
        <v>8013.5</v>
      </c>
      <c r="I729" s="57">
        <f t="shared" si="104"/>
        <v>8334</v>
      </c>
      <c r="J729" s="57">
        <f t="shared" si="104"/>
        <v>8667.4</v>
      </c>
    </row>
    <row r="730" spans="1:13" ht="109.2" x14ac:dyDescent="0.3">
      <c r="A730" s="93"/>
      <c r="B730" s="4" t="s">
        <v>483</v>
      </c>
      <c r="C730" s="65">
        <v>925</v>
      </c>
      <c r="D730" s="66">
        <v>7</v>
      </c>
      <c r="E730" s="66">
        <v>2</v>
      </c>
      <c r="F730" s="67" t="s">
        <v>522</v>
      </c>
      <c r="G730" s="56"/>
      <c r="H730" s="57">
        <f t="shared" si="104"/>
        <v>8013.5</v>
      </c>
      <c r="I730" s="57">
        <f t="shared" si="104"/>
        <v>8334</v>
      </c>
      <c r="J730" s="57">
        <f t="shared" si="104"/>
        <v>8667.4</v>
      </c>
    </row>
    <row r="731" spans="1:13" ht="31.2" x14ac:dyDescent="0.3">
      <c r="A731" s="93"/>
      <c r="B731" s="4" t="s">
        <v>114</v>
      </c>
      <c r="C731" s="65">
        <v>925</v>
      </c>
      <c r="D731" s="66">
        <v>7</v>
      </c>
      <c r="E731" s="66">
        <v>2</v>
      </c>
      <c r="F731" s="67" t="s">
        <v>522</v>
      </c>
      <c r="G731" s="56">
        <v>600</v>
      </c>
      <c r="H731" s="57">
        <v>8013.5</v>
      </c>
      <c r="I731" s="57">
        <v>8334</v>
      </c>
      <c r="J731" s="57">
        <v>8667.4</v>
      </c>
    </row>
    <row r="732" spans="1:13" ht="31.2" x14ac:dyDescent="0.3">
      <c r="A732" s="93"/>
      <c r="B732" s="4" t="s">
        <v>523</v>
      </c>
      <c r="C732" s="65">
        <v>925</v>
      </c>
      <c r="D732" s="66">
        <v>7</v>
      </c>
      <c r="E732" s="66">
        <v>2</v>
      </c>
      <c r="F732" s="67" t="s">
        <v>524</v>
      </c>
      <c r="G732" s="56"/>
      <c r="H732" s="57">
        <f t="shared" ref="H732:J733" si="105">H733</f>
        <v>1593.1</v>
      </c>
      <c r="I732" s="57">
        <f t="shared" si="105"/>
        <v>1679.7</v>
      </c>
      <c r="J732" s="57">
        <f t="shared" si="105"/>
        <v>1754.2</v>
      </c>
    </row>
    <row r="733" spans="1:13" ht="46.8" x14ac:dyDescent="0.3">
      <c r="A733" s="93"/>
      <c r="B733" s="4" t="s">
        <v>525</v>
      </c>
      <c r="C733" s="65">
        <v>925</v>
      </c>
      <c r="D733" s="66">
        <v>7</v>
      </c>
      <c r="E733" s="66">
        <v>2</v>
      </c>
      <c r="F733" s="67" t="s">
        <v>526</v>
      </c>
      <c r="G733" s="56"/>
      <c r="H733" s="57">
        <f t="shared" si="105"/>
        <v>1593.1</v>
      </c>
      <c r="I733" s="57">
        <f t="shared" si="105"/>
        <v>1679.7</v>
      </c>
      <c r="J733" s="57">
        <f t="shared" si="105"/>
        <v>1754.2</v>
      </c>
    </row>
    <row r="734" spans="1:13" ht="31.2" x14ac:dyDescent="0.3">
      <c r="A734" s="93"/>
      <c r="B734" s="4" t="s">
        <v>114</v>
      </c>
      <c r="C734" s="65">
        <v>925</v>
      </c>
      <c r="D734" s="66">
        <v>7</v>
      </c>
      <c r="E734" s="66">
        <v>2</v>
      </c>
      <c r="F734" s="67" t="s">
        <v>526</v>
      </c>
      <c r="G734" s="56">
        <v>600</v>
      </c>
      <c r="H734" s="57">
        <v>1593.1</v>
      </c>
      <c r="I734" s="57">
        <v>1679.7</v>
      </c>
      <c r="J734" s="57">
        <v>1754.2</v>
      </c>
    </row>
    <row r="735" spans="1:13" ht="31.2" x14ac:dyDescent="0.3">
      <c r="A735" s="93"/>
      <c r="B735" s="4" t="s">
        <v>808</v>
      </c>
      <c r="C735" s="65">
        <v>925</v>
      </c>
      <c r="D735" s="66">
        <v>7</v>
      </c>
      <c r="E735" s="66">
        <v>2</v>
      </c>
      <c r="F735" s="67" t="s">
        <v>807</v>
      </c>
      <c r="G735" s="56"/>
      <c r="H735" s="57">
        <f>H738+H736</f>
        <v>10691.4</v>
      </c>
      <c r="I735" s="57">
        <f>I738+I736</f>
        <v>8296.9</v>
      </c>
      <c r="J735" s="57">
        <f>J738+J736</f>
        <v>10029.299999999999</v>
      </c>
    </row>
    <row r="736" spans="1:13" ht="46.8" x14ac:dyDescent="0.3">
      <c r="A736" s="93"/>
      <c r="B736" s="4" t="s">
        <v>819</v>
      </c>
      <c r="C736" s="65">
        <v>925</v>
      </c>
      <c r="D736" s="66">
        <v>7</v>
      </c>
      <c r="E736" s="66">
        <v>2</v>
      </c>
      <c r="F736" s="67" t="s">
        <v>818</v>
      </c>
      <c r="G736" s="56"/>
      <c r="H736" s="57">
        <f>H737</f>
        <v>8296.9</v>
      </c>
      <c r="I736" s="57">
        <f>I737</f>
        <v>8296.9</v>
      </c>
      <c r="J736" s="57">
        <f>J737</f>
        <v>10029.299999999999</v>
      </c>
    </row>
    <row r="737" spans="1:13" ht="31.2" x14ac:dyDescent="0.3">
      <c r="A737" s="93"/>
      <c r="B737" s="4" t="s">
        <v>114</v>
      </c>
      <c r="C737" s="65">
        <v>925</v>
      </c>
      <c r="D737" s="66">
        <v>7</v>
      </c>
      <c r="E737" s="66">
        <v>2</v>
      </c>
      <c r="F737" s="67" t="s">
        <v>818</v>
      </c>
      <c r="G737" s="56">
        <v>600</v>
      </c>
      <c r="H737" s="57">
        <v>8296.9</v>
      </c>
      <c r="I737" s="57">
        <v>8296.9</v>
      </c>
      <c r="J737" s="57">
        <v>10029.299999999999</v>
      </c>
      <c r="K737" s="178"/>
      <c r="L737" s="75"/>
      <c r="M737" s="189"/>
    </row>
    <row r="738" spans="1:13" ht="62.4" x14ac:dyDescent="0.3">
      <c r="A738" s="93"/>
      <c r="B738" s="4" t="s">
        <v>809</v>
      </c>
      <c r="C738" s="65">
        <v>925</v>
      </c>
      <c r="D738" s="66">
        <v>7</v>
      </c>
      <c r="E738" s="66">
        <v>2</v>
      </c>
      <c r="F738" s="67" t="s">
        <v>810</v>
      </c>
      <c r="G738" s="56"/>
      <c r="H738" s="57">
        <f>H739</f>
        <v>2394.5</v>
      </c>
      <c r="I738" s="57">
        <f>I739</f>
        <v>0</v>
      </c>
      <c r="J738" s="57">
        <f>J739</f>
        <v>0</v>
      </c>
    </row>
    <row r="739" spans="1:13" ht="31.2" collapsed="1" x14ac:dyDescent="0.3">
      <c r="A739" s="93"/>
      <c r="B739" s="4" t="s">
        <v>114</v>
      </c>
      <c r="C739" s="65">
        <v>925</v>
      </c>
      <c r="D739" s="66">
        <v>7</v>
      </c>
      <c r="E739" s="66">
        <v>2</v>
      </c>
      <c r="F739" s="67" t="s">
        <v>810</v>
      </c>
      <c r="G739" s="56">
        <v>600</v>
      </c>
      <c r="H739" s="57">
        <v>2394.5</v>
      </c>
      <c r="I739" s="57">
        <v>0</v>
      </c>
      <c r="J739" s="57">
        <v>0</v>
      </c>
      <c r="L739" s="68"/>
    </row>
    <row r="740" spans="1:13" hidden="1" outlineLevel="1" x14ac:dyDescent="0.3">
      <c r="A740" s="93"/>
      <c r="B740" s="4" t="s">
        <v>485</v>
      </c>
      <c r="C740" s="65">
        <v>925</v>
      </c>
      <c r="D740" s="66">
        <v>7</v>
      </c>
      <c r="E740" s="66">
        <v>2</v>
      </c>
      <c r="F740" s="67" t="s">
        <v>486</v>
      </c>
      <c r="G740" s="56"/>
      <c r="H740" s="57">
        <f>H741</f>
        <v>0</v>
      </c>
      <c r="I740" s="57">
        <f t="shared" ref="I740:J743" si="106">I741</f>
        <v>0</v>
      </c>
      <c r="J740" s="57">
        <f t="shared" si="106"/>
        <v>0</v>
      </c>
      <c r="L740" s="68"/>
    </row>
    <row r="741" spans="1:13" hidden="1" outlineLevel="1" x14ac:dyDescent="0.3">
      <c r="A741" s="93"/>
      <c r="B741" s="4" t="s">
        <v>487</v>
      </c>
      <c r="C741" s="65">
        <v>925</v>
      </c>
      <c r="D741" s="66">
        <v>7</v>
      </c>
      <c r="E741" s="66">
        <v>2</v>
      </c>
      <c r="F741" s="67" t="s">
        <v>488</v>
      </c>
      <c r="G741" s="56"/>
      <c r="H741" s="57">
        <f>H742</f>
        <v>0</v>
      </c>
      <c r="I741" s="57">
        <f t="shared" si="106"/>
        <v>0</v>
      </c>
      <c r="J741" s="57">
        <f t="shared" si="106"/>
        <v>0</v>
      </c>
      <c r="L741" s="68"/>
    </row>
    <row r="742" spans="1:13" ht="46.8" hidden="1" outlineLevel="1" x14ac:dyDescent="0.3">
      <c r="A742" s="93"/>
      <c r="B742" s="4" t="s">
        <v>489</v>
      </c>
      <c r="C742" s="65">
        <v>925</v>
      </c>
      <c r="D742" s="66">
        <v>7</v>
      </c>
      <c r="E742" s="66">
        <v>2</v>
      </c>
      <c r="F742" s="67" t="s">
        <v>490</v>
      </c>
      <c r="G742" s="56"/>
      <c r="H742" s="57">
        <f>H743</f>
        <v>0</v>
      </c>
      <c r="I742" s="57">
        <f t="shared" si="106"/>
        <v>0</v>
      </c>
      <c r="J742" s="57">
        <f t="shared" si="106"/>
        <v>0</v>
      </c>
      <c r="L742" s="68"/>
    </row>
    <row r="743" spans="1:13" hidden="1" outlineLevel="1" x14ac:dyDescent="0.3">
      <c r="A743" s="93"/>
      <c r="B743" s="4" t="s">
        <v>475</v>
      </c>
      <c r="C743" s="65">
        <v>925</v>
      </c>
      <c r="D743" s="66">
        <v>7</v>
      </c>
      <c r="E743" s="66">
        <v>2</v>
      </c>
      <c r="F743" s="67" t="s">
        <v>491</v>
      </c>
      <c r="G743" s="56"/>
      <c r="H743" s="57">
        <f>H744</f>
        <v>0</v>
      </c>
      <c r="I743" s="57">
        <f t="shared" si="106"/>
        <v>0</v>
      </c>
      <c r="J743" s="57">
        <f t="shared" si="106"/>
        <v>0</v>
      </c>
      <c r="L743" s="68"/>
    </row>
    <row r="744" spans="1:13" ht="31.2" hidden="1" outlineLevel="1" x14ac:dyDescent="0.3">
      <c r="A744" s="93"/>
      <c r="B744" s="4" t="s">
        <v>114</v>
      </c>
      <c r="C744" s="65">
        <v>925</v>
      </c>
      <c r="D744" s="66">
        <v>7</v>
      </c>
      <c r="E744" s="66">
        <v>2</v>
      </c>
      <c r="F744" s="67" t="s">
        <v>491</v>
      </c>
      <c r="G744" s="56">
        <v>600</v>
      </c>
      <c r="H744" s="57">
        <v>0</v>
      </c>
      <c r="I744" s="57">
        <v>0</v>
      </c>
      <c r="J744" s="57">
        <v>0</v>
      </c>
      <c r="L744" s="68"/>
    </row>
    <row r="745" spans="1:13" hidden="1" outlineLevel="1" x14ac:dyDescent="0.3">
      <c r="A745" s="93"/>
      <c r="B745" s="4" t="s">
        <v>527</v>
      </c>
      <c r="C745" s="65">
        <v>925</v>
      </c>
      <c r="D745" s="66">
        <v>7</v>
      </c>
      <c r="E745" s="66">
        <v>2</v>
      </c>
      <c r="F745" s="67" t="s">
        <v>27</v>
      </c>
      <c r="G745" s="56"/>
      <c r="H745" s="57">
        <f>H746</f>
        <v>0</v>
      </c>
      <c r="I745" s="57">
        <f t="shared" ref="I745:J748" si="107">I746</f>
        <v>0</v>
      </c>
      <c r="J745" s="57">
        <f t="shared" si="107"/>
        <v>0</v>
      </c>
      <c r="L745" s="68"/>
    </row>
    <row r="746" spans="1:13" hidden="1" outlineLevel="1" x14ac:dyDescent="0.3">
      <c r="A746" s="93"/>
      <c r="B746" s="4" t="s">
        <v>528</v>
      </c>
      <c r="C746" s="65">
        <v>925</v>
      </c>
      <c r="D746" s="66">
        <v>7</v>
      </c>
      <c r="E746" s="66">
        <v>2</v>
      </c>
      <c r="F746" s="67" t="s">
        <v>529</v>
      </c>
      <c r="G746" s="56"/>
      <c r="H746" s="57">
        <f>H747</f>
        <v>0</v>
      </c>
      <c r="I746" s="57">
        <f t="shared" si="107"/>
        <v>0</v>
      </c>
      <c r="J746" s="57">
        <f t="shared" si="107"/>
        <v>0</v>
      </c>
      <c r="L746" s="68"/>
    </row>
    <row r="747" spans="1:13" ht="31.2" hidden="1" outlineLevel="1" x14ac:dyDescent="0.3">
      <c r="A747" s="93"/>
      <c r="B747" s="4" t="s">
        <v>530</v>
      </c>
      <c r="C747" s="65">
        <v>925</v>
      </c>
      <c r="D747" s="66">
        <v>7</v>
      </c>
      <c r="E747" s="66">
        <v>2</v>
      </c>
      <c r="F747" s="67" t="s">
        <v>531</v>
      </c>
      <c r="G747" s="56"/>
      <c r="H747" s="57">
        <f>H748</f>
        <v>0</v>
      </c>
      <c r="I747" s="57">
        <f t="shared" si="107"/>
        <v>0</v>
      </c>
      <c r="J747" s="57">
        <f t="shared" si="107"/>
        <v>0</v>
      </c>
      <c r="L747" s="68"/>
    </row>
    <row r="748" spans="1:13" ht="31.2" hidden="1" outlineLevel="1" x14ac:dyDescent="0.3">
      <c r="A748" s="93"/>
      <c r="B748" s="4" t="s">
        <v>532</v>
      </c>
      <c r="C748" s="65">
        <v>925</v>
      </c>
      <c r="D748" s="66">
        <v>7</v>
      </c>
      <c r="E748" s="66">
        <v>2</v>
      </c>
      <c r="F748" s="67" t="s">
        <v>533</v>
      </c>
      <c r="G748" s="56"/>
      <c r="H748" s="57">
        <f>H749</f>
        <v>0</v>
      </c>
      <c r="I748" s="57">
        <f t="shared" si="107"/>
        <v>0</v>
      </c>
      <c r="J748" s="57">
        <f t="shared" si="107"/>
        <v>0</v>
      </c>
      <c r="L748" s="68"/>
    </row>
    <row r="749" spans="1:13" ht="31.2" hidden="1" outlineLevel="1" x14ac:dyDescent="0.3">
      <c r="A749" s="93"/>
      <c r="B749" s="4" t="s">
        <v>114</v>
      </c>
      <c r="C749" s="65">
        <v>925</v>
      </c>
      <c r="D749" s="66">
        <v>7</v>
      </c>
      <c r="E749" s="66">
        <v>2</v>
      </c>
      <c r="F749" s="67" t="s">
        <v>533</v>
      </c>
      <c r="G749" s="56">
        <v>600</v>
      </c>
      <c r="H749" s="57">
        <v>0</v>
      </c>
      <c r="I749" s="57">
        <v>0</v>
      </c>
      <c r="J749" s="57">
        <v>0</v>
      </c>
      <c r="L749" s="68"/>
    </row>
    <row r="750" spans="1:13" ht="46.8" x14ac:dyDescent="0.3">
      <c r="A750" s="90"/>
      <c r="B750" s="4" t="s">
        <v>206</v>
      </c>
      <c r="C750" s="65">
        <v>925</v>
      </c>
      <c r="D750" s="66">
        <v>7</v>
      </c>
      <c r="E750" s="66">
        <v>2</v>
      </c>
      <c r="F750" s="67" t="s">
        <v>207</v>
      </c>
      <c r="G750" s="56"/>
      <c r="H750" s="57">
        <f t="shared" ref="H750:J751" si="108">H751</f>
        <v>60106</v>
      </c>
      <c r="I750" s="57">
        <f t="shared" si="108"/>
        <v>65517</v>
      </c>
      <c r="J750" s="57">
        <f t="shared" si="108"/>
        <v>65517</v>
      </c>
      <c r="L750" s="68"/>
    </row>
    <row r="751" spans="1:13" ht="46.8" x14ac:dyDescent="0.3">
      <c r="A751" s="90"/>
      <c r="B751" s="4" t="s">
        <v>208</v>
      </c>
      <c r="C751" s="65">
        <v>925</v>
      </c>
      <c r="D751" s="66">
        <v>7</v>
      </c>
      <c r="E751" s="66">
        <v>2</v>
      </c>
      <c r="F751" s="67" t="s">
        <v>209</v>
      </c>
      <c r="G751" s="56"/>
      <c r="H751" s="57">
        <f t="shared" si="108"/>
        <v>60106</v>
      </c>
      <c r="I751" s="57">
        <f t="shared" si="108"/>
        <v>65517</v>
      </c>
      <c r="J751" s="57">
        <f t="shared" si="108"/>
        <v>65517</v>
      </c>
      <c r="L751" s="68"/>
    </row>
    <row r="752" spans="1:13" ht="62.4" x14ac:dyDescent="0.3">
      <c r="A752" s="90"/>
      <c r="B752" s="4" t="s">
        <v>210</v>
      </c>
      <c r="C752" s="65">
        <v>925</v>
      </c>
      <c r="D752" s="66">
        <v>7</v>
      </c>
      <c r="E752" s="66">
        <v>2</v>
      </c>
      <c r="F752" s="67" t="s">
        <v>211</v>
      </c>
      <c r="G752" s="56"/>
      <c r="H752" s="57">
        <f>H755+H753</f>
        <v>60106</v>
      </c>
      <c r="I752" s="57">
        <f>I755+I753</f>
        <v>65517</v>
      </c>
      <c r="J752" s="57">
        <f>J755+J753</f>
        <v>65517</v>
      </c>
      <c r="L752" s="68"/>
    </row>
    <row r="753" spans="1:12" x14ac:dyDescent="0.3">
      <c r="A753" s="90"/>
      <c r="B753" s="4" t="s">
        <v>492</v>
      </c>
      <c r="C753" s="65">
        <v>925</v>
      </c>
      <c r="D753" s="66">
        <v>7</v>
      </c>
      <c r="E753" s="66">
        <v>2</v>
      </c>
      <c r="F753" s="67" t="s">
        <v>213</v>
      </c>
      <c r="G753" s="56"/>
      <c r="H753" s="57">
        <f>H754</f>
        <v>7870</v>
      </c>
      <c r="I753" s="57">
        <f>I754</f>
        <v>13281</v>
      </c>
      <c r="J753" s="57">
        <f>J754</f>
        <v>13281</v>
      </c>
      <c r="L753" s="68"/>
    </row>
    <row r="754" spans="1:12" ht="31.2" x14ac:dyDescent="0.3">
      <c r="A754" s="90"/>
      <c r="B754" s="4" t="s">
        <v>114</v>
      </c>
      <c r="C754" s="65">
        <v>925</v>
      </c>
      <c r="D754" s="66">
        <v>7</v>
      </c>
      <c r="E754" s="66">
        <v>2</v>
      </c>
      <c r="F754" s="67" t="s">
        <v>213</v>
      </c>
      <c r="G754" s="56">
        <v>600</v>
      </c>
      <c r="H754" s="57">
        <f>6000+1759.2+110.8</f>
        <v>7870</v>
      </c>
      <c r="I754" s="57">
        <v>13281</v>
      </c>
      <c r="J754" s="57">
        <v>13281</v>
      </c>
      <c r="K754" s="175">
        <v>110.8</v>
      </c>
      <c r="L754" s="68"/>
    </row>
    <row r="755" spans="1:12" x14ac:dyDescent="0.3">
      <c r="A755" s="90"/>
      <c r="B755" s="5" t="s">
        <v>493</v>
      </c>
      <c r="C755" s="65">
        <v>925</v>
      </c>
      <c r="D755" s="66">
        <v>7</v>
      </c>
      <c r="E755" s="66">
        <v>2</v>
      </c>
      <c r="F755" s="67" t="s">
        <v>494</v>
      </c>
      <c r="G755" s="56"/>
      <c r="H755" s="57">
        <f>H756</f>
        <v>52236</v>
      </c>
      <c r="I755" s="57">
        <f>I756</f>
        <v>52236</v>
      </c>
      <c r="J755" s="57">
        <f>J756</f>
        <v>52236</v>
      </c>
      <c r="K755" s="68"/>
      <c r="L755" s="68"/>
    </row>
    <row r="756" spans="1:12" ht="31.2" x14ac:dyDescent="0.3">
      <c r="A756" s="90"/>
      <c r="B756" s="4" t="s">
        <v>114</v>
      </c>
      <c r="C756" s="65">
        <v>925</v>
      </c>
      <c r="D756" s="66">
        <v>7</v>
      </c>
      <c r="E756" s="66">
        <v>2</v>
      </c>
      <c r="F756" s="67" t="s">
        <v>494</v>
      </c>
      <c r="G756" s="56">
        <v>600</v>
      </c>
      <c r="H756" s="57">
        <v>52236</v>
      </c>
      <c r="I756" s="57">
        <v>52236</v>
      </c>
      <c r="J756" s="57">
        <v>52236</v>
      </c>
      <c r="K756" s="68"/>
      <c r="L756" s="68"/>
    </row>
    <row r="757" spans="1:12" x14ac:dyDescent="0.3">
      <c r="A757" s="90"/>
      <c r="B757" s="4" t="s">
        <v>379</v>
      </c>
      <c r="C757" s="65">
        <v>925</v>
      </c>
      <c r="D757" s="66">
        <v>7</v>
      </c>
      <c r="E757" s="66">
        <v>2</v>
      </c>
      <c r="F757" s="67" t="s">
        <v>380</v>
      </c>
      <c r="G757" s="56"/>
      <c r="H757" s="57">
        <f t="shared" ref="H757:J758" si="109">H758</f>
        <v>0</v>
      </c>
      <c r="I757" s="57">
        <f t="shared" si="109"/>
        <v>7953.9</v>
      </c>
      <c r="J757" s="57">
        <f t="shared" si="109"/>
        <v>0</v>
      </c>
      <c r="K757" s="68"/>
      <c r="L757" s="68"/>
    </row>
    <row r="758" spans="1:12" ht="31.2" x14ac:dyDescent="0.3">
      <c r="A758" s="90"/>
      <c r="B758" s="4" t="s">
        <v>387</v>
      </c>
      <c r="C758" s="65">
        <v>925</v>
      </c>
      <c r="D758" s="66">
        <v>7</v>
      </c>
      <c r="E758" s="66">
        <v>2</v>
      </c>
      <c r="F758" s="67" t="s">
        <v>388</v>
      </c>
      <c r="G758" s="56"/>
      <c r="H758" s="57">
        <f t="shared" si="109"/>
        <v>0</v>
      </c>
      <c r="I758" s="57">
        <f t="shared" si="109"/>
        <v>7953.9</v>
      </c>
      <c r="J758" s="57">
        <f t="shared" si="109"/>
        <v>0</v>
      </c>
      <c r="K758" s="68"/>
      <c r="L758" s="68"/>
    </row>
    <row r="759" spans="1:12" collapsed="1" x14ac:dyDescent="0.3">
      <c r="A759" s="90"/>
      <c r="B759" s="95" t="s">
        <v>534</v>
      </c>
      <c r="C759" s="65">
        <v>925</v>
      </c>
      <c r="D759" s="66">
        <v>7</v>
      </c>
      <c r="E759" s="66">
        <v>2</v>
      </c>
      <c r="F759" s="67" t="s">
        <v>535</v>
      </c>
      <c r="G759" s="56"/>
      <c r="H759" s="57">
        <f>H762+H760+H765+H767</f>
        <v>0</v>
      </c>
      <c r="I759" s="57">
        <f t="shared" ref="I759:J759" si="110">I762+I760+I765+I767</f>
        <v>7953.9</v>
      </c>
      <c r="J759" s="57">
        <f t="shared" si="110"/>
        <v>0</v>
      </c>
      <c r="K759" s="68"/>
      <c r="L759" s="68"/>
    </row>
    <row r="760" spans="1:12" hidden="1" outlineLevel="1" x14ac:dyDescent="0.3">
      <c r="A760" s="90"/>
      <c r="B760" s="4" t="s">
        <v>475</v>
      </c>
      <c r="C760" s="65">
        <v>925</v>
      </c>
      <c r="D760" s="66">
        <v>7</v>
      </c>
      <c r="E760" s="66">
        <v>2</v>
      </c>
      <c r="F760" s="67" t="s">
        <v>710</v>
      </c>
      <c r="G760" s="56"/>
      <c r="H760" s="57">
        <f>H761</f>
        <v>0</v>
      </c>
      <c r="I760" s="57">
        <f>I761</f>
        <v>0</v>
      </c>
      <c r="J760" s="57">
        <f>J761</f>
        <v>0</v>
      </c>
      <c r="K760" s="68"/>
      <c r="L760" s="68"/>
    </row>
    <row r="761" spans="1:12" ht="31.2" hidden="1" outlineLevel="1" x14ac:dyDescent="0.3">
      <c r="A761" s="90"/>
      <c r="B761" s="4" t="s">
        <v>114</v>
      </c>
      <c r="C761" s="65">
        <v>925</v>
      </c>
      <c r="D761" s="66">
        <v>7</v>
      </c>
      <c r="E761" s="66">
        <v>2</v>
      </c>
      <c r="F761" s="67" t="s">
        <v>710</v>
      </c>
      <c r="G761" s="56">
        <v>600</v>
      </c>
      <c r="H761" s="57">
        <v>0</v>
      </c>
      <c r="I761" s="57">
        <v>0</v>
      </c>
      <c r="J761" s="57">
        <v>0</v>
      </c>
      <c r="K761" s="68"/>
      <c r="L761" s="68"/>
    </row>
    <row r="762" spans="1:12" ht="46.8" hidden="1" outlineLevel="1" x14ac:dyDescent="0.3">
      <c r="A762" s="90"/>
      <c r="B762" s="4" t="s">
        <v>329</v>
      </c>
      <c r="C762" s="65">
        <v>925</v>
      </c>
      <c r="D762" s="66">
        <v>7</v>
      </c>
      <c r="E762" s="66">
        <v>2</v>
      </c>
      <c r="F762" s="67" t="s">
        <v>536</v>
      </c>
      <c r="G762" s="56"/>
      <c r="H762" s="57">
        <f>H764+H763</f>
        <v>0</v>
      </c>
      <c r="I762" s="57">
        <f>I764+I763</f>
        <v>0</v>
      </c>
      <c r="J762" s="57">
        <f>J764+J763</f>
        <v>0</v>
      </c>
      <c r="K762" s="68"/>
      <c r="L762" s="68"/>
    </row>
    <row r="763" spans="1:12" ht="31.2" hidden="1" outlineLevel="1" x14ac:dyDescent="0.3">
      <c r="A763" s="90"/>
      <c r="B763" s="4" t="s">
        <v>34</v>
      </c>
      <c r="C763" s="65">
        <v>925</v>
      </c>
      <c r="D763" s="66">
        <v>7</v>
      </c>
      <c r="E763" s="66">
        <v>2</v>
      </c>
      <c r="F763" s="67" t="s">
        <v>536</v>
      </c>
      <c r="G763" s="56">
        <v>400</v>
      </c>
      <c r="H763" s="57">
        <v>0</v>
      </c>
      <c r="I763" s="57">
        <v>0</v>
      </c>
      <c r="J763" s="57">
        <v>0</v>
      </c>
      <c r="K763" s="68"/>
      <c r="L763" s="68"/>
    </row>
    <row r="764" spans="1:12" ht="31.2" hidden="1" outlineLevel="1" x14ac:dyDescent="0.3">
      <c r="A764" s="90"/>
      <c r="B764" s="4" t="s">
        <v>114</v>
      </c>
      <c r="C764" s="65">
        <v>925</v>
      </c>
      <c r="D764" s="66">
        <v>7</v>
      </c>
      <c r="E764" s="66">
        <v>2</v>
      </c>
      <c r="F764" s="67" t="s">
        <v>536</v>
      </c>
      <c r="G764" s="56">
        <v>600</v>
      </c>
      <c r="H764" s="57">
        <v>0</v>
      </c>
      <c r="I764" s="57">
        <v>0</v>
      </c>
      <c r="J764" s="57">
        <v>0</v>
      </c>
      <c r="K764" s="68"/>
      <c r="L764" s="68"/>
    </row>
    <row r="765" spans="1:12" hidden="1" outlineLevel="1" x14ac:dyDescent="0.3">
      <c r="A765" s="90"/>
      <c r="B765" s="4" t="s">
        <v>634</v>
      </c>
      <c r="C765" s="65">
        <v>925</v>
      </c>
      <c r="D765" s="66">
        <v>7</v>
      </c>
      <c r="E765" s="66">
        <v>2</v>
      </c>
      <c r="F765" s="67" t="s">
        <v>635</v>
      </c>
      <c r="G765" s="56"/>
      <c r="H765" s="57">
        <v>0</v>
      </c>
      <c r="I765" s="57">
        <v>0</v>
      </c>
      <c r="J765" s="57">
        <f>J766</f>
        <v>0</v>
      </c>
      <c r="K765" s="68"/>
      <c r="L765" s="68"/>
    </row>
    <row r="766" spans="1:12" ht="31.2" hidden="1" outlineLevel="1" x14ac:dyDescent="0.3">
      <c r="A766" s="90"/>
      <c r="B766" s="4" t="s">
        <v>34</v>
      </c>
      <c r="C766" s="65">
        <v>925</v>
      </c>
      <c r="D766" s="66">
        <v>7</v>
      </c>
      <c r="E766" s="66">
        <v>2</v>
      </c>
      <c r="F766" s="67" t="s">
        <v>635</v>
      </c>
      <c r="G766" s="56">
        <v>400</v>
      </c>
      <c r="H766" s="57">
        <v>0</v>
      </c>
      <c r="I766" s="57">
        <v>0</v>
      </c>
      <c r="J766" s="57"/>
      <c r="K766" s="68"/>
      <c r="L766" s="68"/>
    </row>
    <row r="767" spans="1:12" ht="59.4" customHeight="1" x14ac:dyDescent="0.3">
      <c r="A767" s="90"/>
      <c r="B767" s="4" t="s">
        <v>939</v>
      </c>
      <c r="C767" s="65">
        <v>925</v>
      </c>
      <c r="D767" s="66">
        <v>7</v>
      </c>
      <c r="E767" s="66">
        <v>2</v>
      </c>
      <c r="F767" s="67" t="s">
        <v>938</v>
      </c>
      <c r="G767" s="56"/>
      <c r="H767" s="57">
        <f>H768</f>
        <v>0</v>
      </c>
      <c r="I767" s="57">
        <f t="shared" ref="I767:J767" si="111">I768</f>
        <v>7953.9</v>
      </c>
      <c r="J767" s="57">
        <f t="shared" si="111"/>
        <v>0</v>
      </c>
      <c r="K767" s="68"/>
      <c r="L767" s="68"/>
    </row>
    <row r="768" spans="1:12" ht="31.2" x14ac:dyDescent="0.3">
      <c r="A768" s="90"/>
      <c r="B768" s="4" t="s">
        <v>34</v>
      </c>
      <c r="C768" s="65">
        <v>925</v>
      </c>
      <c r="D768" s="66">
        <v>7</v>
      </c>
      <c r="E768" s="66">
        <v>2</v>
      </c>
      <c r="F768" s="67" t="s">
        <v>938</v>
      </c>
      <c r="G768" s="56">
        <v>400</v>
      </c>
      <c r="H768" s="57">
        <v>0</v>
      </c>
      <c r="I768" s="57">
        <v>7953.9</v>
      </c>
      <c r="J768" s="57"/>
      <c r="K768" s="68"/>
      <c r="L768" s="69">
        <v>7953.9</v>
      </c>
    </row>
    <row r="769" spans="1:12" ht="31.2" x14ac:dyDescent="0.3">
      <c r="A769" s="90"/>
      <c r="B769" s="4" t="s">
        <v>403</v>
      </c>
      <c r="C769" s="65">
        <v>925</v>
      </c>
      <c r="D769" s="66">
        <v>7</v>
      </c>
      <c r="E769" s="66">
        <v>2</v>
      </c>
      <c r="F769" s="67" t="s">
        <v>324</v>
      </c>
      <c r="G769" s="56"/>
      <c r="H769" s="57">
        <f>H770</f>
        <v>0</v>
      </c>
      <c r="I769" s="57">
        <f t="shared" ref="I769:J769" si="112">I770</f>
        <v>4127</v>
      </c>
      <c r="J769" s="57">
        <f t="shared" si="112"/>
        <v>0</v>
      </c>
      <c r="K769" s="68"/>
      <c r="L769" s="69"/>
    </row>
    <row r="770" spans="1:12" ht="31.2" x14ac:dyDescent="0.3">
      <c r="A770" s="93"/>
      <c r="B770" s="4" t="s">
        <v>404</v>
      </c>
      <c r="C770" s="65">
        <v>925</v>
      </c>
      <c r="D770" s="66">
        <v>7</v>
      </c>
      <c r="E770" s="66">
        <v>2</v>
      </c>
      <c r="F770" s="66" t="s">
        <v>326</v>
      </c>
      <c r="G770" s="66"/>
      <c r="H770" s="57">
        <f>H771</f>
        <v>0</v>
      </c>
      <c r="I770" s="57">
        <f t="shared" ref="I770:J770" si="113">I771</f>
        <v>4127</v>
      </c>
      <c r="J770" s="57">
        <f t="shared" si="113"/>
        <v>0</v>
      </c>
      <c r="K770" s="68"/>
      <c r="L770" s="68"/>
    </row>
    <row r="771" spans="1:12" ht="51" customHeight="1" x14ac:dyDescent="0.3">
      <c r="A771" s="93"/>
      <c r="B771" s="4" t="s">
        <v>940</v>
      </c>
      <c r="C771" s="65">
        <v>925</v>
      </c>
      <c r="D771" s="66">
        <v>7</v>
      </c>
      <c r="E771" s="66">
        <v>2</v>
      </c>
      <c r="F771" s="66" t="s">
        <v>718</v>
      </c>
      <c r="G771" s="66"/>
      <c r="H771" s="57">
        <f>H775+H772</f>
        <v>0</v>
      </c>
      <c r="I771" s="57">
        <f>I775+I772</f>
        <v>4127</v>
      </c>
      <c r="J771" s="57">
        <f>J775+J772</f>
        <v>0</v>
      </c>
    </row>
    <row r="772" spans="1:12" ht="46.8" x14ac:dyDescent="0.3">
      <c r="A772" s="93"/>
      <c r="B772" s="4" t="s">
        <v>329</v>
      </c>
      <c r="C772" s="65">
        <v>925</v>
      </c>
      <c r="D772" s="66">
        <v>7</v>
      </c>
      <c r="E772" s="66">
        <v>2</v>
      </c>
      <c r="F772" s="66" t="s">
        <v>762</v>
      </c>
      <c r="G772" s="66"/>
      <c r="H772" s="57">
        <f>H774+H773</f>
        <v>0</v>
      </c>
      <c r="I772" s="57">
        <f>I774</f>
        <v>2527</v>
      </c>
      <c r="J772" s="57">
        <f>J774</f>
        <v>0</v>
      </c>
    </row>
    <row r="773" spans="1:12" ht="31.2" x14ac:dyDescent="0.3">
      <c r="A773" s="93"/>
      <c r="B773" s="4" t="s">
        <v>19</v>
      </c>
      <c r="C773" s="65">
        <v>925</v>
      </c>
      <c r="D773" s="66">
        <v>7</v>
      </c>
      <c r="E773" s="66">
        <v>2</v>
      </c>
      <c r="F773" s="66" t="s">
        <v>762</v>
      </c>
      <c r="G773" s="66">
        <v>200</v>
      </c>
      <c r="H773" s="57"/>
      <c r="I773" s="57"/>
      <c r="J773" s="57"/>
    </row>
    <row r="774" spans="1:12" ht="31.2" x14ac:dyDescent="0.3">
      <c r="A774" s="93"/>
      <c r="B774" s="4" t="s">
        <v>34</v>
      </c>
      <c r="C774" s="65">
        <v>925</v>
      </c>
      <c r="D774" s="66">
        <v>7</v>
      </c>
      <c r="E774" s="66">
        <v>2</v>
      </c>
      <c r="F774" s="66" t="s">
        <v>762</v>
      </c>
      <c r="G774" s="66">
        <v>400</v>
      </c>
      <c r="H774" s="57"/>
      <c r="I774" s="57">
        <v>2527</v>
      </c>
      <c r="J774" s="57">
        <v>0</v>
      </c>
      <c r="L774" s="75">
        <v>2527</v>
      </c>
    </row>
    <row r="775" spans="1:12" ht="78" x14ac:dyDescent="0.3">
      <c r="A775" s="93"/>
      <c r="B775" s="4" t="s">
        <v>918</v>
      </c>
      <c r="C775" s="65">
        <v>925</v>
      </c>
      <c r="D775" s="66">
        <v>7</v>
      </c>
      <c r="E775" s="66">
        <v>2</v>
      </c>
      <c r="F775" s="66" t="s">
        <v>941</v>
      </c>
      <c r="G775" s="66"/>
      <c r="H775" s="57">
        <f>H776</f>
        <v>0</v>
      </c>
      <c r="I775" s="57">
        <f>I776</f>
        <v>1600</v>
      </c>
      <c r="J775" s="57">
        <f>J776</f>
        <v>0</v>
      </c>
    </row>
    <row r="776" spans="1:12" ht="31.2" x14ac:dyDescent="0.3">
      <c r="A776" s="93"/>
      <c r="B776" s="4" t="s">
        <v>34</v>
      </c>
      <c r="C776" s="65">
        <v>925</v>
      </c>
      <c r="D776" s="66">
        <v>7</v>
      </c>
      <c r="E776" s="66">
        <v>2</v>
      </c>
      <c r="F776" s="66" t="s">
        <v>941</v>
      </c>
      <c r="G776" s="66">
        <v>400</v>
      </c>
      <c r="H776" s="57"/>
      <c r="I776" s="57">
        <v>1600</v>
      </c>
      <c r="J776" s="57">
        <v>0</v>
      </c>
      <c r="L776" s="161">
        <v>1600</v>
      </c>
    </row>
    <row r="777" spans="1:12" ht="31.2" x14ac:dyDescent="0.3">
      <c r="A777" s="90"/>
      <c r="B777" s="4" t="s">
        <v>495</v>
      </c>
      <c r="C777" s="65">
        <v>925</v>
      </c>
      <c r="D777" s="66">
        <v>7</v>
      </c>
      <c r="E777" s="66">
        <v>2</v>
      </c>
      <c r="F777" s="67" t="s">
        <v>496</v>
      </c>
      <c r="G777" s="56"/>
      <c r="H777" s="57">
        <f t="shared" ref="H777:J780" si="114">H778</f>
        <v>1000</v>
      </c>
      <c r="I777" s="57">
        <f t="shared" si="114"/>
        <v>2000</v>
      </c>
      <c r="J777" s="57">
        <f t="shared" si="114"/>
        <v>2000</v>
      </c>
      <c r="K777" s="68"/>
      <c r="L777" s="68"/>
    </row>
    <row r="778" spans="1:12" ht="31.2" x14ac:dyDescent="0.3">
      <c r="A778" s="90"/>
      <c r="B778" s="4" t="s">
        <v>497</v>
      </c>
      <c r="C778" s="65">
        <v>925</v>
      </c>
      <c r="D778" s="66">
        <v>7</v>
      </c>
      <c r="E778" s="66">
        <v>2</v>
      </c>
      <c r="F778" s="67" t="s">
        <v>498</v>
      </c>
      <c r="G778" s="56"/>
      <c r="H778" s="57">
        <f t="shared" si="114"/>
        <v>1000</v>
      </c>
      <c r="I778" s="57">
        <f t="shared" si="114"/>
        <v>2000</v>
      </c>
      <c r="J778" s="57">
        <f t="shared" si="114"/>
        <v>2000</v>
      </c>
      <c r="K778" s="68"/>
      <c r="L778" s="68"/>
    </row>
    <row r="779" spans="1:12" ht="31.2" x14ac:dyDescent="0.3">
      <c r="A779" s="90"/>
      <c r="B779" s="4" t="s">
        <v>499</v>
      </c>
      <c r="C779" s="65">
        <v>925</v>
      </c>
      <c r="D779" s="66">
        <v>7</v>
      </c>
      <c r="E779" s="66">
        <v>2</v>
      </c>
      <c r="F779" s="67" t="s">
        <v>500</v>
      </c>
      <c r="G779" s="56"/>
      <c r="H779" s="57">
        <f t="shared" si="114"/>
        <v>1000</v>
      </c>
      <c r="I779" s="57">
        <f t="shared" si="114"/>
        <v>2000</v>
      </c>
      <c r="J779" s="57">
        <f t="shared" si="114"/>
        <v>2000</v>
      </c>
      <c r="K779" s="68"/>
      <c r="L779" s="68"/>
    </row>
    <row r="780" spans="1:12" ht="31.2" x14ac:dyDescent="0.3">
      <c r="A780" s="90"/>
      <c r="B780" s="4" t="s">
        <v>501</v>
      </c>
      <c r="C780" s="65">
        <v>925</v>
      </c>
      <c r="D780" s="66">
        <v>7</v>
      </c>
      <c r="E780" s="66">
        <v>2</v>
      </c>
      <c r="F780" s="67" t="s">
        <v>502</v>
      </c>
      <c r="G780" s="56"/>
      <c r="H780" s="57">
        <f t="shared" si="114"/>
        <v>1000</v>
      </c>
      <c r="I780" s="57">
        <f t="shared" si="114"/>
        <v>2000</v>
      </c>
      <c r="J780" s="57">
        <f t="shared" si="114"/>
        <v>2000</v>
      </c>
      <c r="K780" s="68"/>
      <c r="L780" s="68"/>
    </row>
    <row r="781" spans="1:12" ht="31.2" x14ac:dyDescent="0.3">
      <c r="A781" s="90"/>
      <c r="B781" s="4" t="s">
        <v>114</v>
      </c>
      <c r="C781" s="65">
        <v>925</v>
      </c>
      <c r="D781" s="66">
        <v>7</v>
      </c>
      <c r="E781" s="66">
        <v>2</v>
      </c>
      <c r="F781" s="67" t="s">
        <v>502</v>
      </c>
      <c r="G781" s="56">
        <v>600</v>
      </c>
      <c r="H781" s="57">
        <v>1000</v>
      </c>
      <c r="I781" s="57">
        <v>2000</v>
      </c>
      <c r="J781" s="57">
        <v>2000</v>
      </c>
      <c r="K781" s="68"/>
      <c r="L781" s="68"/>
    </row>
    <row r="782" spans="1:12" x14ac:dyDescent="0.3">
      <c r="A782" s="90"/>
      <c r="B782" s="4" t="s">
        <v>537</v>
      </c>
      <c r="C782" s="65">
        <v>925</v>
      </c>
      <c r="D782" s="66">
        <v>7</v>
      </c>
      <c r="E782" s="66">
        <v>3</v>
      </c>
      <c r="F782" s="67"/>
      <c r="G782" s="56"/>
      <c r="H782" s="57">
        <f>H783+H806+H799+H794+H811</f>
        <v>178376.9</v>
      </c>
      <c r="I782" s="57">
        <f>I783+I806+I799+I794+I811</f>
        <v>163999.59999999998</v>
      </c>
      <c r="J782" s="57">
        <f>J783+J806+J799+J794+J811</f>
        <v>162187.4</v>
      </c>
      <c r="K782" s="68"/>
      <c r="L782" s="68"/>
    </row>
    <row r="783" spans="1:12" x14ac:dyDescent="0.3">
      <c r="A783" s="90"/>
      <c r="B783" s="4" t="s">
        <v>334</v>
      </c>
      <c r="C783" s="65">
        <v>925</v>
      </c>
      <c r="D783" s="66">
        <v>7</v>
      </c>
      <c r="E783" s="66">
        <v>3</v>
      </c>
      <c r="F783" s="67" t="s">
        <v>335</v>
      </c>
      <c r="G783" s="56"/>
      <c r="H783" s="57">
        <f>H784</f>
        <v>164053.4</v>
      </c>
      <c r="I783" s="57">
        <f>I784</f>
        <v>150412.19999999998</v>
      </c>
      <c r="J783" s="57">
        <f>J784</f>
        <v>148600</v>
      </c>
      <c r="K783" s="68"/>
      <c r="L783" s="68"/>
    </row>
    <row r="784" spans="1:12" x14ac:dyDescent="0.3">
      <c r="A784" s="93"/>
      <c r="B784" s="4" t="s">
        <v>538</v>
      </c>
      <c r="C784" s="65">
        <v>925</v>
      </c>
      <c r="D784" s="66">
        <v>7</v>
      </c>
      <c r="E784" s="66">
        <v>3</v>
      </c>
      <c r="F784" s="67" t="s">
        <v>539</v>
      </c>
      <c r="G784" s="56"/>
      <c r="H784" s="57">
        <f>H785+H791</f>
        <v>164053.4</v>
      </c>
      <c r="I784" s="57">
        <f>I785+I791</f>
        <v>150412.19999999998</v>
      </c>
      <c r="J784" s="57">
        <f>J785+J791</f>
        <v>148600</v>
      </c>
      <c r="K784" s="68"/>
      <c r="L784" s="68"/>
    </row>
    <row r="785" spans="1:12" ht="31.2" x14ac:dyDescent="0.3">
      <c r="A785" s="93"/>
      <c r="B785" s="4" t="s">
        <v>540</v>
      </c>
      <c r="C785" s="65">
        <v>925</v>
      </c>
      <c r="D785" s="66">
        <v>7</v>
      </c>
      <c r="E785" s="66">
        <v>3</v>
      </c>
      <c r="F785" s="67" t="s">
        <v>541</v>
      </c>
      <c r="G785" s="56"/>
      <c r="H785" s="57">
        <f>H786+H788</f>
        <v>163539.69999999998</v>
      </c>
      <c r="I785" s="57">
        <f>I786+I788</f>
        <v>149877.9</v>
      </c>
      <c r="J785" s="57">
        <f>J786+J788</f>
        <v>148044.29999999999</v>
      </c>
      <c r="L785" s="68"/>
    </row>
    <row r="786" spans="1:12" ht="31.2" x14ac:dyDescent="0.3">
      <c r="A786" s="89"/>
      <c r="B786" s="4" t="s">
        <v>172</v>
      </c>
      <c r="C786" s="65">
        <v>925</v>
      </c>
      <c r="D786" s="66">
        <v>7</v>
      </c>
      <c r="E786" s="66">
        <v>3</v>
      </c>
      <c r="F786" s="67" t="s">
        <v>542</v>
      </c>
      <c r="G786" s="56"/>
      <c r="H786" s="57">
        <f>H787</f>
        <v>152018.9</v>
      </c>
      <c r="I786" s="57">
        <f>I787</f>
        <v>138357.1</v>
      </c>
      <c r="J786" s="57">
        <f>J787</f>
        <v>136523.5</v>
      </c>
      <c r="L786" s="68"/>
    </row>
    <row r="787" spans="1:12" ht="31.2" x14ac:dyDescent="0.3">
      <c r="A787" s="89"/>
      <c r="B787" s="4" t="s">
        <v>114</v>
      </c>
      <c r="C787" s="65">
        <v>925</v>
      </c>
      <c r="D787" s="66">
        <v>7</v>
      </c>
      <c r="E787" s="66">
        <v>3</v>
      </c>
      <c r="F787" s="67" t="s">
        <v>542</v>
      </c>
      <c r="G787" s="56">
        <v>600</v>
      </c>
      <c r="H787" s="57">
        <f>133580.1+635.8+17803</f>
        <v>152018.9</v>
      </c>
      <c r="I787" s="57">
        <v>138357.1</v>
      </c>
      <c r="J787" s="57">
        <v>136523.5</v>
      </c>
      <c r="K787" s="185">
        <v>17803</v>
      </c>
      <c r="L787" s="68"/>
    </row>
    <row r="788" spans="1:12" ht="46.8" x14ac:dyDescent="0.3">
      <c r="A788" s="89"/>
      <c r="B788" s="4" t="s">
        <v>543</v>
      </c>
      <c r="C788" s="65">
        <v>925</v>
      </c>
      <c r="D788" s="66">
        <v>7</v>
      </c>
      <c r="E788" s="66">
        <v>3</v>
      </c>
      <c r="F788" s="67" t="s">
        <v>544</v>
      </c>
      <c r="G788" s="56"/>
      <c r="H788" s="57">
        <f>H789+H790</f>
        <v>11520.8</v>
      </c>
      <c r="I788" s="57">
        <f>I789+I790</f>
        <v>11520.8</v>
      </c>
      <c r="J788" s="57">
        <f>J789+J790</f>
        <v>11520.8</v>
      </c>
      <c r="L788" s="68"/>
    </row>
    <row r="789" spans="1:12" ht="31.2" x14ac:dyDescent="0.3">
      <c r="A789" s="89"/>
      <c r="B789" s="4" t="s">
        <v>114</v>
      </c>
      <c r="C789" s="65">
        <v>925</v>
      </c>
      <c r="D789" s="66">
        <v>7</v>
      </c>
      <c r="E789" s="66">
        <v>3</v>
      </c>
      <c r="F789" s="67" t="s">
        <v>544</v>
      </c>
      <c r="G789" s="56">
        <v>600</v>
      </c>
      <c r="H789" s="57">
        <v>11510.8</v>
      </c>
      <c r="I789" s="57">
        <v>11510.8</v>
      </c>
      <c r="J789" s="57">
        <v>11510.8</v>
      </c>
      <c r="L789" s="68"/>
    </row>
    <row r="790" spans="1:12" x14ac:dyDescent="0.3">
      <c r="A790" s="89"/>
      <c r="B790" s="4" t="s">
        <v>61</v>
      </c>
      <c r="C790" s="65">
        <v>925</v>
      </c>
      <c r="D790" s="66">
        <v>7</v>
      </c>
      <c r="E790" s="66">
        <v>3</v>
      </c>
      <c r="F790" s="67" t="s">
        <v>544</v>
      </c>
      <c r="G790" s="56">
        <v>800</v>
      </c>
      <c r="H790" s="57">
        <v>10</v>
      </c>
      <c r="I790" s="57">
        <v>10</v>
      </c>
      <c r="J790" s="57">
        <v>10</v>
      </c>
      <c r="K790" s="68"/>
      <c r="L790" s="68"/>
    </row>
    <row r="791" spans="1:12" ht="62.4" x14ac:dyDescent="0.3">
      <c r="A791" s="89"/>
      <c r="B791" s="4" t="s">
        <v>545</v>
      </c>
      <c r="C791" s="65">
        <v>925</v>
      </c>
      <c r="D791" s="66">
        <v>7</v>
      </c>
      <c r="E791" s="66">
        <v>3</v>
      </c>
      <c r="F791" s="67" t="s">
        <v>546</v>
      </c>
      <c r="G791" s="56"/>
      <c r="H791" s="57">
        <f t="shared" ref="H791:J792" si="115">H792</f>
        <v>513.70000000000005</v>
      </c>
      <c r="I791" s="57">
        <f t="shared" si="115"/>
        <v>534.29999999999995</v>
      </c>
      <c r="J791" s="57">
        <f t="shared" si="115"/>
        <v>555.70000000000005</v>
      </c>
      <c r="K791" s="68"/>
      <c r="L791" s="68"/>
    </row>
    <row r="792" spans="1:12" ht="109.2" x14ac:dyDescent="0.3">
      <c r="A792" s="89"/>
      <c r="B792" s="4" t="s">
        <v>483</v>
      </c>
      <c r="C792" s="65">
        <v>925</v>
      </c>
      <c r="D792" s="66">
        <v>7</v>
      </c>
      <c r="E792" s="66">
        <v>3</v>
      </c>
      <c r="F792" s="67" t="s">
        <v>547</v>
      </c>
      <c r="G792" s="56"/>
      <c r="H792" s="57">
        <f t="shared" si="115"/>
        <v>513.70000000000005</v>
      </c>
      <c r="I792" s="57">
        <f t="shared" si="115"/>
        <v>534.29999999999995</v>
      </c>
      <c r="J792" s="57">
        <f t="shared" si="115"/>
        <v>555.70000000000005</v>
      </c>
      <c r="K792" s="68"/>
      <c r="L792" s="68"/>
    </row>
    <row r="793" spans="1:12" ht="31.2" collapsed="1" x14ac:dyDescent="0.3">
      <c r="A793" s="90"/>
      <c r="B793" s="4" t="s">
        <v>114</v>
      </c>
      <c r="C793" s="65">
        <v>925</v>
      </c>
      <c r="D793" s="66">
        <v>7</v>
      </c>
      <c r="E793" s="66">
        <v>3</v>
      </c>
      <c r="F793" s="67" t="s">
        <v>547</v>
      </c>
      <c r="G793" s="56">
        <v>600</v>
      </c>
      <c r="H793" s="57">
        <v>513.70000000000005</v>
      </c>
      <c r="I793" s="57">
        <v>534.29999999999995</v>
      </c>
      <c r="J793" s="57">
        <v>555.70000000000005</v>
      </c>
      <c r="K793" s="68"/>
      <c r="L793" s="68"/>
    </row>
    <row r="794" spans="1:12" hidden="1" outlineLevel="1" x14ac:dyDescent="0.3">
      <c r="A794" s="90"/>
      <c r="B794" s="4" t="s">
        <v>485</v>
      </c>
      <c r="C794" s="65">
        <v>925</v>
      </c>
      <c r="D794" s="66">
        <v>7</v>
      </c>
      <c r="E794" s="66">
        <v>3</v>
      </c>
      <c r="F794" s="67" t="s">
        <v>486</v>
      </c>
      <c r="G794" s="56"/>
      <c r="H794" s="57">
        <f>H795</f>
        <v>0</v>
      </c>
      <c r="I794" s="57">
        <f t="shared" ref="I794:J797" si="116">I795</f>
        <v>0</v>
      </c>
      <c r="J794" s="57">
        <f t="shared" si="116"/>
        <v>0</v>
      </c>
      <c r="K794" s="68"/>
      <c r="L794" s="68"/>
    </row>
    <row r="795" spans="1:12" hidden="1" outlineLevel="1" x14ac:dyDescent="0.3">
      <c r="A795" s="90"/>
      <c r="B795" s="4" t="s">
        <v>487</v>
      </c>
      <c r="C795" s="65">
        <v>925</v>
      </c>
      <c r="D795" s="66">
        <v>7</v>
      </c>
      <c r="E795" s="66">
        <v>3</v>
      </c>
      <c r="F795" s="67" t="s">
        <v>488</v>
      </c>
      <c r="G795" s="56"/>
      <c r="H795" s="57">
        <f>H796</f>
        <v>0</v>
      </c>
      <c r="I795" s="57">
        <f t="shared" si="116"/>
        <v>0</v>
      </c>
      <c r="J795" s="57">
        <f t="shared" si="116"/>
        <v>0</v>
      </c>
      <c r="K795" s="68"/>
      <c r="L795" s="68"/>
    </row>
    <row r="796" spans="1:12" ht="46.8" hidden="1" outlineLevel="1" x14ac:dyDescent="0.3">
      <c r="A796" s="90"/>
      <c r="B796" s="4" t="s">
        <v>489</v>
      </c>
      <c r="C796" s="65">
        <v>925</v>
      </c>
      <c r="D796" s="66">
        <v>7</v>
      </c>
      <c r="E796" s="66">
        <v>3</v>
      </c>
      <c r="F796" s="67" t="s">
        <v>490</v>
      </c>
      <c r="G796" s="56"/>
      <c r="H796" s="57">
        <f>H797</f>
        <v>0</v>
      </c>
      <c r="I796" s="57">
        <f t="shared" si="116"/>
        <v>0</v>
      </c>
      <c r="J796" s="57">
        <f t="shared" si="116"/>
        <v>0</v>
      </c>
      <c r="K796" s="68"/>
      <c r="L796" s="68"/>
    </row>
    <row r="797" spans="1:12" hidden="1" outlineLevel="1" x14ac:dyDescent="0.3">
      <c r="A797" s="90"/>
      <c r="B797" s="4" t="s">
        <v>475</v>
      </c>
      <c r="C797" s="65">
        <v>925</v>
      </c>
      <c r="D797" s="66">
        <v>7</v>
      </c>
      <c r="E797" s="66">
        <v>3</v>
      </c>
      <c r="F797" s="67" t="s">
        <v>491</v>
      </c>
      <c r="G797" s="56"/>
      <c r="H797" s="57">
        <f>H798</f>
        <v>0</v>
      </c>
      <c r="I797" s="57">
        <f t="shared" si="116"/>
        <v>0</v>
      </c>
      <c r="J797" s="57">
        <f t="shared" si="116"/>
        <v>0</v>
      </c>
      <c r="K797" s="68"/>
      <c r="L797" s="68"/>
    </row>
    <row r="798" spans="1:12" ht="31.2" hidden="1" outlineLevel="1" x14ac:dyDescent="0.3">
      <c r="A798" s="90"/>
      <c r="B798" s="4" t="s">
        <v>114</v>
      </c>
      <c r="C798" s="65">
        <v>925</v>
      </c>
      <c r="D798" s="66">
        <v>7</v>
      </c>
      <c r="E798" s="66">
        <v>3</v>
      </c>
      <c r="F798" s="67" t="s">
        <v>491</v>
      </c>
      <c r="G798" s="56">
        <v>600</v>
      </c>
      <c r="H798" s="57">
        <v>0</v>
      </c>
      <c r="I798" s="57">
        <v>0</v>
      </c>
      <c r="J798" s="57">
        <v>0</v>
      </c>
      <c r="K798" s="68"/>
      <c r="L798" s="68"/>
    </row>
    <row r="799" spans="1:12" ht="46.8" x14ac:dyDescent="0.3">
      <c r="A799" s="90"/>
      <c r="B799" s="4" t="s">
        <v>206</v>
      </c>
      <c r="C799" s="65">
        <v>925</v>
      </c>
      <c r="D799" s="66">
        <v>7</v>
      </c>
      <c r="E799" s="66">
        <v>3</v>
      </c>
      <c r="F799" s="67" t="s">
        <v>207</v>
      </c>
      <c r="G799" s="56"/>
      <c r="H799" s="57">
        <f t="shared" ref="H799:J800" si="117">H800</f>
        <v>13511</v>
      </c>
      <c r="I799" s="57">
        <f t="shared" si="117"/>
        <v>13462.4</v>
      </c>
      <c r="J799" s="57">
        <f t="shared" si="117"/>
        <v>13462.4</v>
      </c>
      <c r="K799" s="68"/>
      <c r="L799" s="68"/>
    </row>
    <row r="800" spans="1:12" ht="46.8" x14ac:dyDescent="0.3">
      <c r="A800" s="90"/>
      <c r="B800" s="4" t="s">
        <v>208</v>
      </c>
      <c r="C800" s="65">
        <v>925</v>
      </c>
      <c r="D800" s="66">
        <v>7</v>
      </c>
      <c r="E800" s="66">
        <v>3</v>
      </c>
      <c r="F800" s="67" t="s">
        <v>209</v>
      </c>
      <c r="G800" s="56"/>
      <c r="H800" s="57">
        <f t="shared" si="117"/>
        <v>13511</v>
      </c>
      <c r="I800" s="57">
        <f t="shared" si="117"/>
        <v>13462.4</v>
      </c>
      <c r="J800" s="57">
        <f t="shared" si="117"/>
        <v>13462.4</v>
      </c>
      <c r="K800" s="68"/>
      <c r="L800" s="68"/>
    </row>
    <row r="801" spans="1:12" ht="62.4" x14ac:dyDescent="0.3">
      <c r="A801" s="90"/>
      <c r="B801" s="4" t="s">
        <v>210</v>
      </c>
      <c r="C801" s="65">
        <v>925</v>
      </c>
      <c r="D801" s="66">
        <v>7</v>
      </c>
      <c r="E801" s="66">
        <v>3</v>
      </c>
      <c r="F801" s="67" t="s">
        <v>211</v>
      </c>
      <c r="G801" s="56"/>
      <c r="H801" s="57">
        <f>H802+H804</f>
        <v>13511</v>
      </c>
      <c r="I801" s="57">
        <f>I802+I804</f>
        <v>13462.4</v>
      </c>
      <c r="J801" s="57">
        <f>J802+J804</f>
        <v>13462.4</v>
      </c>
      <c r="K801" s="68"/>
      <c r="L801" s="68"/>
    </row>
    <row r="802" spans="1:12" x14ac:dyDescent="0.3">
      <c r="A802" s="90"/>
      <c r="B802" s="4" t="s">
        <v>492</v>
      </c>
      <c r="C802" s="65">
        <v>925</v>
      </c>
      <c r="D802" s="66">
        <v>7</v>
      </c>
      <c r="E802" s="66">
        <v>3</v>
      </c>
      <c r="F802" s="67" t="s">
        <v>213</v>
      </c>
      <c r="G802" s="56"/>
      <c r="H802" s="57">
        <f>H803</f>
        <v>1571</v>
      </c>
      <c r="I802" s="57">
        <f>I803</f>
        <v>1522.4</v>
      </c>
      <c r="J802" s="57">
        <f>J803</f>
        <v>1522.4</v>
      </c>
      <c r="K802" s="68"/>
      <c r="L802" s="68"/>
    </row>
    <row r="803" spans="1:12" ht="31.2" x14ac:dyDescent="0.3">
      <c r="A803" s="90"/>
      <c r="B803" s="4" t="s">
        <v>114</v>
      </c>
      <c r="C803" s="65">
        <v>925</v>
      </c>
      <c r="D803" s="66">
        <v>7</v>
      </c>
      <c r="E803" s="66">
        <v>3</v>
      </c>
      <c r="F803" s="67" t="s">
        <v>213</v>
      </c>
      <c r="G803" s="56">
        <v>600</v>
      </c>
      <c r="H803" s="57">
        <f>1522.4+48.6</f>
        <v>1571</v>
      </c>
      <c r="I803" s="57">
        <v>1522.4</v>
      </c>
      <c r="J803" s="57">
        <v>1522.4</v>
      </c>
      <c r="K803" s="68">
        <v>48.6</v>
      </c>
      <c r="L803" s="68"/>
    </row>
    <row r="804" spans="1:12" x14ac:dyDescent="0.3">
      <c r="A804" s="90"/>
      <c r="B804" s="5" t="s">
        <v>493</v>
      </c>
      <c r="C804" s="65">
        <v>925</v>
      </c>
      <c r="D804" s="66">
        <v>7</v>
      </c>
      <c r="E804" s="66">
        <v>3</v>
      </c>
      <c r="F804" s="67" t="s">
        <v>494</v>
      </c>
      <c r="G804" s="56"/>
      <c r="H804" s="57">
        <f>H805</f>
        <v>11940</v>
      </c>
      <c r="I804" s="57">
        <f>I805</f>
        <v>11940</v>
      </c>
      <c r="J804" s="57">
        <f>J805</f>
        <v>11940</v>
      </c>
      <c r="K804" s="68"/>
      <c r="L804" s="68"/>
    </row>
    <row r="805" spans="1:12" ht="31.2" x14ac:dyDescent="0.3">
      <c r="A805" s="90"/>
      <c r="B805" s="4" t="s">
        <v>114</v>
      </c>
      <c r="C805" s="65">
        <v>925</v>
      </c>
      <c r="D805" s="66">
        <v>7</v>
      </c>
      <c r="E805" s="66">
        <v>3</v>
      </c>
      <c r="F805" s="67" t="s">
        <v>494</v>
      </c>
      <c r="G805" s="56">
        <v>600</v>
      </c>
      <c r="H805" s="57">
        <v>11940</v>
      </c>
      <c r="I805" s="57">
        <v>11940</v>
      </c>
      <c r="J805" s="57">
        <v>11940</v>
      </c>
      <c r="K805" s="68"/>
      <c r="L805" s="68"/>
    </row>
    <row r="806" spans="1:12" x14ac:dyDescent="0.3">
      <c r="A806" s="90"/>
      <c r="B806" s="4" t="s">
        <v>379</v>
      </c>
      <c r="C806" s="65">
        <v>925</v>
      </c>
      <c r="D806" s="66">
        <v>7</v>
      </c>
      <c r="E806" s="66">
        <v>3</v>
      </c>
      <c r="F806" s="67" t="s">
        <v>380</v>
      </c>
      <c r="G806" s="56"/>
      <c r="H806" s="57">
        <f>H807</f>
        <v>312.5</v>
      </c>
      <c r="I806" s="57">
        <f t="shared" ref="I806:J809" si="118">I807</f>
        <v>125</v>
      </c>
      <c r="J806" s="57">
        <f t="shared" si="118"/>
        <v>125</v>
      </c>
      <c r="K806" s="68"/>
      <c r="L806" s="68"/>
    </row>
    <row r="807" spans="1:12" ht="31.2" x14ac:dyDescent="0.3">
      <c r="A807" s="90"/>
      <c r="B807" s="4" t="s">
        <v>548</v>
      </c>
      <c r="C807" s="65">
        <v>925</v>
      </c>
      <c r="D807" s="66">
        <v>7</v>
      </c>
      <c r="E807" s="66">
        <v>3</v>
      </c>
      <c r="F807" s="67" t="s">
        <v>549</v>
      </c>
      <c r="G807" s="56"/>
      <c r="H807" s="57">
        <f>H808</f>
        <v>312.5</v>
      </c>
      <c r="I807" s="57">
        <f t="shared" si="118"/>
        <v>125</v>
      </c>
      <c r="J807" s="57">
        <f t="shared" si="118"/>
        <v>125</v>
      </c>
      <c r="K807" s="68"/>
      <c r="L807" s="68"/>
    </row>
    <row r="808" spans="1:12" ht="31.2" x14ac:dyDescent="0.3">
      <c r="A808" s="90"/>
      <c r="B808" s="4" t="s">
        <v>550</v>
      </c>
      <c r="C808" s="65">
        <v>925</v>
      </c>
      <c r="D808" s="66">
        <v>7</v>
      </c>
      <c r="E808" s="66">
        <v>3</v>
      </c>
      <c r="F808" s="67" t="s">
        <v>551</v>
      </c>
      <c r="G808" s="56"/>
      <c r="H808" s="57">
        <f>H809</f>
        <v>312.5</v>
      </c>
      <c r="I808" s="57">
        <f t="shared" si="118"/>
        <v>125</v>
      </c>
      <c r="J808" s="57">
        <f t="shared" si="118"/>
        <v>125</v>
      </c>
      <c r="K808" s="68"/>
      <c r="L808" s="68"/>
    </row>
    <row r="809" spans="1:12" ht="109.2" x14ac:dyDescent="0.3">
      <c r="A809" s="90"/>
      <c r="B809" s="5" t="s">
        <v>552</v>
      </c>
      <c r="C809" s="65">
        <v>925</v>
      </c>
      <c r="D809" s="66">
        <v>7</v>
      </c>
      <c r="E809" s="66">
        <v>3</v>
      </c>
      <c r="F809" s="67" t="s">
        <v>553</v>
      </c>
      <c r="G809" s="56"/>
      <c r="H809" s="57">
        <f>H810</f>
        <v>312.5</v>
      </c>
      <c r="I809" s="57">
        <f t="shared" si="118"/>
        <v>125</v>
      </c>
      <c r="J809" s="57">
        <f t="shared" si="118"/>
        <v>125</v>
      </c>
      <c r="K809" s="68"/>
      <c r="L809" s="68"/>
    </row>
    <row r="810" spans="1:12" ht="31.2" x14ac:dyDescent="0.3">
      <c r="A810" s="90"/>
      <c r="B810" s="4" t="s">
        <v>114</v>
      </c>
      <c r="C810" s="65">
        <v>925</v>
      </c>
      <c r="D810" s="66">
        <v>7</v>
      </c>
      <c r="E810" s="66">
        <v>3</v>
      </c>
      <c r="F810" s="67" t="s">
        <v>553</v>
      </c>
      <c r="G810" s="56">
        <v>600</v>
      </c>
      <c r="H810" s="57">
        <f>125+187.5</f>
        <v>312.5</v>
      </c>
      <c r="I810" s="57">
        <v>125</v>
      </c>
      <c r="J810" s="57">
        <v>125</v>
      </c>
      <c r="K810" s="68">
        <v>187.5</v>
      </c>
      <c r="L810" s="68"/>
    </row>
    <row r="811" spans="1:12" ht="31.2" x14ac:dyDescent="0.3">
      <c r="A811" s="90"/>
      <c r="B811" s="4" t="s">
        <v>495</v>
      </c>
      <c r="C811" s="65">
        <v>925</v>
      </c>
      <c r="D811" s="66">
        <v>7</v>
      </c>
      <c r="E811" s="66">
        <v>3</v>
      </c>
      <c r="F811" s="67" t="s">
        <v>496</v>
      </c>
      <c r="G811" s="56"/>
      <c r="H811" s="57">
        <f t="shared" ref="H811:J814" si="119">H812</f>
        <v>500</v>
      </c>
      <c r="I811" s="57">
        <f t="shared" si="119"/>
        <v>0</v>
      </c>
      <c r="J811" s="57">
        <f t="shared" si="119"/>
        <v>0</v>
      </c>
      <c r="K811" s="68"/>
      <c r="L811" s="68"/>
    </row>
    <row r="812" spans="1:12" ht="31.2" x14ac:dyDescent="0.3">
      <c r="A812" s="90"/>
      <c r="B812" s="4" t="s">
        <v>497</v>
      </c>
      <c r="C812" s="65">
        <v>925</v>
      </c>
      <c r="D812" s="66">
        <v>7</v>
      </c>
      <c r="E812" s="66">
        <v>3</v>
      </c>
      <c r="F812" s="67" t="s">
        <v>498</v>
      </c>
      <c r="G812" s="56"/>
      <c r="H812" s="57">
        <f t="shared" si="119"/>
        <v>500</v>
      </c>
      <c r="I812" s="57">
        <f t="shared" si="119"/>
        <v>0</v>
      </c>
      <c r="J812" s="57">
        <f t="shared" si="119"/>
        <v>0</v>
      </c>
      <c r="K812" s="68"/>
      <c r="L812" s="68"/>
    </row>
    <row r="813" spans="1:12" ht="31.2" x14ac:dyDescent="0.3">
      <c r="A813" s="90"/>
      <c r="B813" s="4" t="s">
        <v>499</v>
      </c>
      <c r="C813" s="65">
        <v>925</v>
      </c>
      <c r="D813" s="66">
        <v>7</v>
      </c>
      <c r="E813" s="66">
        <v>3</v>
      </c>
      <c r="F813" s="67" t="s">
        <v>500</v>
      </c>
      <c r="G813" s="56"/>
      <c r="H813" s="57">
        <f t="shared" si="119"/>
        <v>500</v>
      </c>
      <c r="I813" s="57">
        <f t="shared" si="119"/>
        <v>0</v>
      </c>
      <c r="J813" s="57">
        <f t="shared" si="119"/>
        <v>0</v>
      </c>
      <c r="K813" s="68"/>
      <c r="L813" s="68"/>
    </row>
    <row r="814" spans="1:12" ht="31.2" x14ac:dyDescent="0.3">
      <c r="A814" s="90"/>
      <c r="B814" s="4" t="s">
        <v>501</v>
      </c>
      <c r="C814" s="65">
        <v>925</v>
      </c>
      <c r="D814" s="66">
        <v>7</v>
      </c>
      <c r="E814" s="66">
        <v>3</v>
      </c>
      <c r="F814" s="67" t="s">
        <v>502</v>
      </c>
      <c r="G814" s="56"/>
      <c r="H814" s="57">
        <f t="shared" si="119"/>
        <v>500</v>
      </c>
      <c r="I814" s="57">
        <f t="shared" si="119"/>
        <v>0</v>
      </c>
      <c r="J814" s="57">
        <f t="shared" si="119"/>
        <v>0</v>
      </c>
      <c r="K814" s="68"/>
      <c r="L814" s="68"/>
    </row>
    <row r="815" spans="1:12" ht="31.2" x14ac:dyDescent="0.3">
      <c r="A815" s="90"/>
      <c r="B815" s="4" t="s">
        <v>114</v>
      </c>
      <c r="C815" s="65">
        <v>925</v>
      </c>
      <c r="D815" s="66">
        <v>7</v>
      </c>
      <c r="E815" s="66">
        <v>3</v>
      </c>
      <c r="F815" s="67" t="s">
        <v>502</v>
      </c>
      <c r="G815" s="56">
        <v>600</v>
      </c>
      <c r="H815" s="57">
        <v>500</v>
      </c>
      <c r="I815" s="57">
        <v>0</v>
      </c>
      <c r="J815" s="57">
        <v>0</v>
      </c>
      <c r="K815" s="68"/>
      <c r="L815" s="68"/>
    </row>
    <row r="816" spans="1:12" x14ac:dyDescent="0.3">
      <c r="A816" s="93"/>
      <c r="B816" s="4" t="s">
        <v>333</v>
      </c>
      <c r="C816" s="65">
        <v>925</v>
      </c>
      <c r="D816" s="66">
        <v>7</v>
      </c>
      <c r="E816" s="66">
        <v>9</v>
      </c>
      <c r="F816" s="67"/>
      <c r="G816" s="56"/>
      <c r="H816" s="57">
        <f>H817+H837+H860+H853+H865</f>
        <v>96172.6</v>
      </c>
      <c r="I816" s="57">
        <f>I817+I837+I860+I853+I865</f>
        <v>89285.500000000015</v>
      </c>
      <c r="J816" s="57">
        <f>J817+J837+J860+J853+J865</f>
        <v>89730.000000000015</v>
      </c>
      <c r="K816" s="68"/>
      <c r="L816" s="68"/>
    </row>
    <row r="817" spans="1:81" x14ac:dyDescent="0.3">
      <c r="A817" s="89"/>
      <c r="B817" s="4" t="s">
        <v>334</v>
      </c>
      <c r="C817" s="65">
        <v>925</v>
      </c>
      <c r="D817" s="66">
        <v>7</v>
      </c>
      <c r="E817" s="66">
        <v>9</v>
      </c>
      <c r="F817" s="67" t="s">
        <v>335</v>
      </c>
      <c r="G817" s="56"/>
      <c r="H817" s="57">
        <f>H818</f>
        <v>74627.100000000006</v>
      </c>
      <c r="I817" s="57">
        <f>I818</f>
        <v>67380.200000000012</v>
      </c>
      <c r="J817" s="57">
        <f>J818</f>
        <v>67452.200000000012</v>
      </c>
      <c r="K817" s="68"/>
      <c r="L817" s="68"/>
    </row>
    <row r="818" spans="1:81" ht="31.2" x14ac:dyDescent="0.3">
      <c r="A818" s="93"/>
      <c r="B818" s="4" t="s">
        <v>554</v>
      </c>
      <c r="C818" s="65">
        <v>925</v>
      </c>
      <c r="D818" s="66">
        <v>7</v>
      </c>
      <c r="E818" s="66">
        <v>9</v>
      </c>
      <c r="F818" s="67" t="s">
        <v>555</v>
      </c>
      <c r="G818" s="56"/>
      <c r="H818" s="57">
        <f>H819+H826</f>
        <v>74627.100000000006</v>
      </c>
      <c r="I818" s="57">
        <f>I819+I826</f>
        <v>67380.200000000012</v>
      </c>
      <c r="J818" s="57">
        <f>J819+J826</f>
        <v>67452.200000000012</v>
      </c>
      <c r="K818" s="68"/>
      <c r="L818" s="68"/>
    </row>
    <row r="819" spans="1:81" x14ac:dyDescent="0.3">
      <c r="A819" s="93"/>
      <c r="B819" s="4" t="s">
        <v>568</v>
      </c>
      <c r="C819" s="65">
        <v>925</v>
      </c>
      <c r="D819" s="66">
        <v>7</v>
      </c>
      <c r="E819" s="66">
        <v>9</v>
      </c>
      <c r="F819" s="67" t="s">
        <v>569</v>
      </c>
      <c r="G819" s="56"/>
      <c r="H819" s="57">
        <f>H820+H824</f>
        <v>17754.400000000001</v>
      </c>
      <c r="I819" s="57">
        <f>I820+I824</f>
        <v>17254.400000000001</v>
      </c>
      <c r="J819" s="57">
        <f>J820+J824</f>
        <v>17254.400000000001</v>
      </c>
      <c r="K819" s="68"/>
      <c r="L819" s="68"/>
    </row>
    <row r="820" spans="1:81" x14ac:dyDescent="0.3">
      <c r="A820" s="93"/>
      <c r="B820" s="4" t="s">
        <v>55</v>
      </c>
      <c r="C820" s="65">
        <v>925</v>
      </c>
      <c r="D820" s="66">
        <v>7</v>
      </c>
      <c r="E820" s="66">
        <v>9</v>
      </c>
      <c r="F820" s="67" t="s">
        <v>570</v>
      </c>
      <c r="G820" s="56"/>
      <c r="H820" s="57">
        <f>H821+H822+H823</f>
        <v>17754.400000000001</v>
      </c>
      <c r="I820" s="57">
        <f>I821+I822+I823</f>
        <v>17254.400000000001</v>
      </c>
      <c r="J820" s="57">
        <f>J821+J822+J823</f>
        <v>17254.400000000001</v>
      </c>
      <c r="K820" s="68"/>
      <c r="L820" s="68"/>
    </row>
    <row r="821" spans="1:81" ht="62.4" x14ac:dyDescent="0.3">
      <c r="A821" s="93"/>
      <c r="B821" s="4" t="s">
        <v>57</v>
      </c>
      <c r="C821" s="65">
        <v>925</v>
      </c>
      <c r="D821" s="66">
        <v>7</v>
      </c>
      <c r="E821" s="66">
        <v>9</v>
      </c>
      <c r="F821" s="67" t="s">
        <v>570</v>
      </c>
      <c r="G821" s="56">
        <v>100</v>
      </c>
      <c r="H821" s="57">
        <v>14864.4</v>
      </c>
      <c r="I821" s="57">
        <v>14864.4</v>
      </c>
      <c r="J821" s="57">
        <v>14864.4</v>
      </c>
      <c r="K821" s="68"/>
      <c r="L821" s="68"/>
    </row>
    <row r="822" spans="1:81" ht="31.2" collapsed="1" x14ac:dyDescent="0.3">
      <c r="A822" s="93"/>
      <c r="B822" s="4" t="s">
        <v>19</v>
      </c>
      <c r="C822" s="65">
        <v>925</v>
      </c>
      <c r="D822" s="66">
        <v>7</v>
      </c>
      <c r="E822" s="66">
        <v>9</v>
      </c>
      <c r="F822" s="67" t="s">
        <v>570</v>
      </c>
      <c r="G822" s="56">
        <v>200</v>
      </c>
      <c r="H822" s="57">
        <v>2890</v>
      </c>
      <c r="I822" s="57">
        <v>2390</v>
      </c>
      <c r="J822" s="57">
        <v>2390</v>
      </c>
    </row>
    <row r="823" spans="1:81" hidden="1" outlineLevel="1" x14ac:dyDescent="0.3">
      <c r="A823" s="93"/>
      <c r="B823" s="4" t="s">
        <v>61</v>
      </c>
      <c r="C823" s="65">
        <v>925</v>
      </c>
      <c r="D823" s="66">
        <v>7</v>
      </c>
      <c r="E823" s="66">
        <v>9</v>
      </c>
      <c r="F823" s="67" t="s">
        <v>570</v>
      </c>
      <c r="G823" s="56">
        <v>800</v>
      </c>
      <c r="H823" s="57">
        <v>0</v>
      </c>
      <c r="I823" s="57">
        <v>0</v>
      </c>
      <c r="J823" s="57">
        <v>0</v>
      </c>
    </row>
    <row r="824" spans="1:81" s="149" customFormat="1" ht="109.2" hidden="1" outlineLevel="1" x14ac:dyDescent="0.3">
      <c r="A824" s="93"/>
      <c r="B824" s="4" t="s">
        <v>894</v>
      </c>
      <c r="C824" s="65">
        <v>925</v>
      </c>
      <c r="D824" s="66">
        <v>7</v>
      </c>
      <c r="E824" s="66">
        <v>9</v>
      </c>
      <c r="F824" s="67" t="s">
        <v>897</v>
      </c>
      <c r="G824" s="56"/>
      <c r="H824" s="57">
        <f>H825</f>
        <v>0</v>
      </c>
      <c r="I824" s="57">
        <f>I825</f>
        <v>0</v>
      </c>
      <c r="J824" s="57">
        <f>J825</f>
        <v>0</v>
      </c>
      <c r="K824" s="175"/>
      <c r="L824" s="161"/>
      <c r="M824" s="68"/>
      <c r="N824" s="68"/>
      <c r="O824" s="68"/>
      <c r="P824" s="68"/>
      <c r="Q824" s="68"/>
      <c r="R824" s="68"/>
      <c r="S824" s="68"/>
      <c r="T824" s="68"/>
      <c r="U824" s="68"/>
      <c r="V824" s="68"/>
      <c r="W824" s="68"/>
      <c r="X824" s="68"/>
      <c r="Y824" s="68"/>
      <c r="Z824" s="68"/>
      <c r="AA824" s="68"/>
      <c r="AB824" s="68"/>
      <c r="AC824" s="68"/>
      <c r="AD824" s="68"/>
      <c r="AE824" s="68"/>
      <c r="AF824" s="68"/>
      <c r="AG824" s="68"/>
      <c r="AH824" s="68"/>
      <c r="AI824" s="68"/>
      <c r="AJ824" s="68"/>
      <c r="AK824" s="68"/>
      <c r="AL824" s="68"/>
      <c r="AM824" s="68"/>
      <c r="AN824" s="68"/>
      <c r="AO824" s="68"/>
      <c r="AP824" s="68"/>
      <c r="AQ824" s="68"/>
      <c r="AR824" s="68"/>
      <c r="AS824" s="68"/>
      <c r="AT824" s="68"/>
      <c r="AU824" s="68"/>
      <c r="AV824" s="68"/>
      <c r="AW824" s="68"/>
      <c r="AX824" s="68"/>
      <c r="AY824" s="68"/>
      <c r="AZ824" s="68"/>
      <c r="BA824" s="68"/>
      <c r="BB824" s="68"/>
      <c r="BC824" s="68"/>
      <c r="BD824" s="68"/>
      <c r="BE824" s="68"/>
      <c r="BF824" s="68"/>
      <c r="BG824" s="68"/>
      <c r="BH824" s="68"/>
      <c r="BI824" s="68"/>
      <c r="BJ824" s="68"/>
      <c r="BK824" s="68"/>
      <c r="BL824" s="68"/>
      <c r="BM824" s="68"/>
      <c r="BN824" s="68"/>
      <c r="BO824" s="68"/>
      <c r="BP824" s="68"/>
      <c r="BQ824" s="68"/>
      <c r="BR824" s="68"/>
      <c r="BS824" s="68"/>
      <c r="BT824" s="68"/>
      <c r="BU824" s="68"/>
      <c r="BV824" s="68"/>
      <c r="BW824" s="68"/>
      <c r="BX824" s="68"/>
      <c r="BY824" s="68"/>
      <c r="BZ824" s="68"/>
      <c r="CA824" s="68"/>
      <c r="CB824" s="68"/>
      <c r="CC824" s="68"/>
    </row>
    <row r="825" spans="1:81" s="149" customFormat="1" ht="62.4" hidden="1" outlineLevel="1" x14ac:dyDescent="0.3">
      <c r="A825" s="93"/>
      <c r="B825" s="4" t="s">
        <v>57</v>
      </c>
      <c r="C825" s="65">
        <v>925</v>
      </c>
      <c r="D825" s="66">
        <v>7</v>
      </c>
      <c r="E825" s="66">
        <v>9</v>
      </c>
      <c r="F825" s="67" t="s">
        <v>897</v>
      </c>
      <c r="G825" s="56">
        <v>100</v>
      </c>
      <c r="H825" s="57">
        <v>0</v>
      </c>
      <c r="I825" s="57">
        <v>0</v>
      </c>
      <c r="J825" s="57">
        <v>0</v>
      </c>
      <c r="K825" s="175"/>
      <c r="L825" s="161"/>
      <c r="M825" s="68"/>
      <c r="N825" s="68"/>
      <c r="O825" s="68"/>
      <c r="P825" s="68"/>
      <c r="Q825" s="68"/>
      <c r="R825" s="68"/>
      <c r="S825" s="68"/>
      <c r="T825" s="68"/>
      <c r="U825" s="68"/>
      <c r="V825" s="68"/>
      <c r="W825" s="68"/>
      <c r="X825" s="68"/>
      <c r="Y825" s="68"/>
      <c r="Z825" s="68"/>
      <c r="AA825" s="68"/>
      <c r="AB825" s="68"/>
      <c r="AC825" s="68"/>
      <c r="AD825" s="68"/>
      <c r="AE825" s="68"/>
      <c r="AF825" s="68"/>
      <c r="AG825" s="68"/>
      <c r="AH825" s="68"/>
      <c r="AI825" s="68"/>
      <c r="AJ825" s="68"/>
      <c r="AK825" s="68"/>
      <c r="AL825" s="68"/>
      <c r="AM825" s="68"/>
      <c r="AN825" s="68"/>
      <c r="AO825" s="68"/>
      <c r="AP825" s="68"/>
      <c r="AQ825" s="68"/>
      <c r="AR825" s="68"/>
      <c r="AS825" s="68"/>
      <c r="AT825" s="68"/>
      <c r="AU825" s="68"/>
      <c r="AV825" s="68"/>
      <c r="AW825" s="68"/>
      <c r="AX825" s="68"/>
      <c r="AY825" s="68"/>
      <c r="AZ825" s="68"/>
      <c r="BA825" s="68"/>
      <c r="BB825" s="68"/>
      <c r="BC825" s="68"/>
      <c r="BD825" s="68"/>
      <c r="BE825" s="68"/>
      <c r="BF825" s="68"/>
      <c r="BG825" s="68"/>
      <c r="BH825" s="68"/>
      <c r="BI825" s="68"/>
      <c r="BJ825" s="68"/>
      <c r="BK825" s="68"/>
      <c r="BL825" s="68"/>
      <c r="BM825" s="68"/>
      <c r="BN825" s="68"/>
      <c r="BO825" s="68"/>
      <c r="BP825" s="68"/>
      <c r="BQ825" s="68"/>
      <c r="BR825" s="68"/>
      <c r="BS825" s="68"/>
      <c r="BT825" s="68"/>
      <c r="BU825" s="68"/>
      <c r="BV825" s="68"/>
      <c r="BW825" s="68"/>
      <c r="BX825" s="68"/>
      <c r="BY825" s="68"/>
      <c r="BZ825" s="68"/>
      <c r="CA825" s="68"/>
      <c r="CB825" s="68"/>
      <c r="CC825" s="68"/>
    </row>
    <row r="826" spans="1:81" ht="31.2" x14ac:dyDescent="0.3">
      <c r="A826" s="93"/>
      <c r="B826" s="4" t="s">
        <v>556</v>
      </c>
      <c r="C826" s="65">
        <v>925</v>
      </c>
      <c r="D826" s="66">
        <v>7</v>
      </c>
      <c r="E826" s="66">
        <v>9</v>
      </c>
      <c r="F826" s="67" t="s">
        <v>557</v>
      </c>
      <c r="G826" s="56"/>
      <c r="H826" s="57">
        <f>H827+H832</f>
        <v>56872.7</v>
      </c>
      <c r="I826" s="57">
        <f>I827+I832</f>
        <v>50125.8</v>
      </c>
      <c r="J826" s="57">
        <f>J827+J832</f>
        <v>50197.8</v>
      </c>
    </row>
    <row r="827" spans="1:81" ht="31.2" x14ac:dyDescent="0.3">
      <c r="A827" s="93"/>
      <c r="B827" s="4" t="s">
        <v>172</v>
      </c>
      <c r="C827" s="65">
        <v>925</v>
      </c>
      <c r="D827" s="66">
        <v>7</v>
      </c>
      <c r="E827" s="66">
        <v>9</v>
      </c>
      <c r="F827" s="67" t="s">
        <v>558</v>
      </c>
      <c r="G827" s="56"/>
      <c r="H827" s="57">
        <f>H828+H829+H831+H830</f>
        <v>46872.7</v>
      </c>
      <c r="I827" s="57">
        <f>I828+I829+I831+I830</f>
        <v>40125.800000000003</v>
      </c>
      <c r="J827" s="57">
        <f>J828+J829+J831+J830</f>
        <v>40197.800000000003</v>
      </c>
    </row>
    <row r="828" spans="1:81" ht="62.4" x14ac:dyDescent="0.3">
      <c r="A828" s="93"/>
      <c r="B828" s="4" t="s">
        <v>57</v>
      </c>
      <c r="C828" s="65">
        <v>925</v>
      </c>
      <c r="D828" s="66">
        <v>7</v>
      </c>
      <c r="E828" s="66">
        <v>9</v>
      </c>
      <c r="F828" s="67" t="s">
        <v>558</v>
      </c>
      <c r="G828" s="56">
        <v>100</v>
      </c>
      <c r="H828" s="57">
        <f>32241.3+1164.2</f>
        <v>33405.5</v>
      </c>
      <c r="I828" s="57">
        <v>32241.3</v>
      </c>
      <c r="J828" s="57">
        <v>32241.3</v>
      </c>
      <c r="K828" s="175">
        <v>1164.2</v>
      </c>
    </row>
    <row r="829" spans="1:81" ht="31.2" x14ac:dyDescent="0.3">
      <c r="A829" s="93"/>
      <c r="B829" s="4" t="s">
        <v>19</v>
      </c>
      <c r="C829" s="65">
        <v>925</v>
      </c>
      <c r="D829" s="66">
        <v>7</v>
      </c>
      <c r="E829" s="66">
        <v>9</v>
      </c>
      <c r="F829" s="67" t="s">
        <v>558</v>
      </c>
      <c r="G829" s="56">
        <v>200</v>
      </c>
      <c r="H829" s="57">
        <f>750+5500-22.1</f>
        <v>6227.9</v>
      </c>
      <c r="I829" s="57">
        <v>750</v>
      </c>
      <c r="J829" s="57">
        <v>750</v>
      </c>
      <c r="K829" s="175">
        <v>-22.1</v>
      </c>
    </row>
    <row r="830" spans="1:81" ht="31.2" x14ac:dyDescent="0.3">
      <c r="A830" s="93"/>
      <c r="B830" s="4" t="s">
        <v>114</v>
      </c>
      <c r="C830" s="65">
        <v>925</v>
      </c>
      <c r="D830" s="66">
        <v>7</v>
      </c>
      <c r="E830" s="66">
        <v>9</v>
      </c>
      <c r="F830" s="67" t="s">
        <v>558</v>
      </c>
      <c r="G830" s="56">
        <v>600</v>
      </c>
      <c r="H830" s="57">
        <f>7046.1+104.1</f>
        <v>7150.2000000000007</v>
      </c>
      <c r="I830" s="57">
        <v>7134.5</v>
      </c>
      <c r="J830" s="57">
        <v>7206.5</v>
      </c>
    </row>
    <row r="831" spans="1:81" x14ac:dyDescent="0.3">
      <c r="A831" s="93"/>
      <c r="B831" s="4" t="s">
        <v>61</v>
      </c>
      <c r="C831" s="65">
        <v>925</v>
      </c>
      <c r="D831" s="66">
        <v>7</v>
      </c>
      <c r="E831" s="66">
        <v>9</v>
      </c>
      <c r="F831" s="67" t="s">
        <v>558</v>
      </c>
      <c r="G831" s="56">
        <v>800</v>
      </c>
      <c r="H831" s="57">
        <v>89.1</v>
      </c>
      <c r="I831" s="57">
        <v>0</v>
      </c>
      <c r="J831" s="57">
        <v>0</v>
      </c>
      <c r="K831" s="175">
        <v>89.1</v>
      </c>
    </row>
    <row r="832" spans="1:81" x14ac:dyDescent="0.3">
      <c r="A832" s="93"/>
      <c r="B832" s="4" t="s">
        <v>571</v>
      </c>
      <c r="C832" s="65">
        <v>925</v>
      </c>
      <c r="D832" s="66">
        <v>7</v>
      </c>
      <c r="E832" s="66">
        <v>9</v>
      </c>
      <c r="F832" s="67" t="s">
        <v>572</v>
      </c>
      <c r="G832" s="56"/>
      <c r="H832" s="57">
        <f>H834+H835+H833+H836</f>
        <v>10000</v>
      </c>
      <c r="I832" s="57">
        <f t="shared" ref="I832:J832" si="120">I834+I835+I833+I836</f>
        <v>10000</v>
      </c>
      <c r="J832" s="57">
        <f t="shared" si="120"/>
        <v>10000</v>
      </c>
    </row>
    <row r="833" spans="1:81" ht="62.4" x14ac:dyDescent="0.3">
      <c r="A833" s="93"/>
      <c r="B833" s="4" t="s">
        <v>57</v>
      </c>
      <c r="C833" s="65">
        <v>925</v>
      </c>
      <c r="D833" s="66">
        <v>7</v>
      </c>
      <c r="E833" s="66">
        <v>9</v>
      </c>
      <c r="F833" s="67" t="s">
        <v>572</v>
      </c>
      <c r="G833" s="56">
        <v>100</v>
      </c>
      <c r="H833" s="57">
        <v>1100</v>
      </c>
      <c r="I833" s="57">
        <v>1100</v>
      </c>
      <c r="J833" s="57">
        <v>1100</v>
      </c>
    </row>
    <row r="834" spans="1:81" ht="31.2" x14ac:dyDescent="0.3">
      <c r="A834" s="93"/>
      <c r="B834" s="4" t="s">
        <v>19</v>
      </c>
      <c r="C834" s="65">
        <v>925</v>
      </c>
      <c r="D834" s="66">
        <v>7</v>
      </c>
      <c r="E834" s="66">
        <v>9</v>
      </c>
      <c r="F834" s="67" t="s">
        <v>572</v>
      </c>
      <c r="G834" s="56">
        <v>200</v>
      </c>
      <c r="H834" s="57">
        <v>7900</v>
      </c>
      <c r="I834" s="57">
        <v>7900</v>
      </c>
      <c r="J834" s="57">
        <v>7900</v>
      </c>
      <c r="Q834" s="68" t="s">
        <v>868</v>
      </c>
    </row>
    <row r="835" spans="1:81" collapsed="1" x14ac:dyDescent="0.3">
      <c r="A835" s="93"/>
      <c r="B835" s="91" t="s">
        <v>20</v>
      </c>
      <c r="C835" s="65">
        <v>925</v>
      </c>
      <c r="D835" s="66">
        <v>7</v>
      </c>
      <c r="E835" s="66">
        <v>9</v>
      </c>
      <c r="F835" s="67" t="s">
        <v>572</v>
      </c>
      <c r="G835" s="56">
        <v>300</v>
      </c>
      <c r="H835" s="57">
        <v>1000</v>
      </c>
      <c r="I835" s="57">
        <v>1000</v>
      </c>
      <c r="J835" s="57">
        <v>1000</v>
      </c>
    </row>
    <row r="836" spans="1:81" ht="31.2" hidden="1" outlineLevel="1" x14ac:dyDescent="0.3">
      <c r="A836" s="93"/>
      <c r="B836" s="4" t="s">
        <v>114</v>
      </c>
      <c r="C836" s="65">
        <v>925</v>
      </c>
      <c r="D836" s="66">
        <v>7</v>
      </c>
      <c r="E836" s="66">
        <v>9</v>
      </c>
      <c r="F836" s="67" t="s">
        <v>572</v>
      </c>
      <c r="G836" s="56">
        <v>600</v>
      </c>
      <c r="H836" s="57">
        <f>155.8-155.8</f>
        <v>0</v>
      </c>
      <c r="I836" s="57">
        <v>0</v>
      </c>
      <c r="J836" s="57">
        <v>0</v>
      </c>
    </row>
    <row r="837" spans="1:81" x14ac:dyDescent="0.3">
      <c r="A837" s="93"/>
      <c r="B837" s="4" t="s">
        <v>527</v>
      </c>
      <c r="C837" s="65">
        <v>925</v>
      </c>
      <c r="D837" s="66">
        <v>7</v>
      </c>
      <c r="E837" s="66">
        <v>9</v>
      </c>
      <c r="F837" s="67" t="s">
        <v>27</v>
      </c>
      <c r="G837" s="56"/>
      <c r="H837" s="57">
        <f>H849+H838</f>
        <v>20944.2</v>
      </c>
      <c r="I837" s="57">
        <f>I849+I838</f>
        <v>21304</v>
      </c>
      <c r="J837" s="57">
        <f>J849+J838</f>
        <v>21676.5</v>
      </c>
    </row>
    <row r="838" spans="1:81" ht="31.2" x14ac:dyDescent="0.3">
      <c r="A838" s="93"/>
      <c r="B838" s="4" t="s">
        <v>559</v>
      </c>
      <c r="C838" s="65">
        <v>925</v>
      </c>
      <c r="D838" s="66">
        <v>7</v>
      </c>
      <c r="E838" s="66">
        <v>9</v>
      </c>
      <c r="F838" s="67" t="s">
        <v>560</v>
      </c>
      <c r="G838" s="56"/>
      <c r="H838" s="57">
        <f>H839</f>
        <v>20444.2</v>
      </c>
      <c r="I838" s="57">
        <f>I839</f>
        <v>20804</v>
      </c>
      <c r="J838" s="57">
        <f>J839</f>
        <v>21176.5</v>
      </c>
    </row>
    <row r="839" spans="1:81" ht="31.2" x14ac:dyDescent="0.3">
      <c r="A839" s="93"/>
      <c r="B839" s="4" t="s">
        <v>561</v>
      </c>
      <c r="C839" s="65">
        <v>925</v>
      </c>
      <c r="D839" s="66">
        <v>7</v>
      </c>
      <c r="E839" s="66">
        <v>9</v>
      </c>
      <c r="F839" s="67" t="s">
        <v>562</v>
      </c>
      <c r="G839" s="56"/>
      <c r="H839" s="57">
        <f>H840+H843+H847+H845</f>
        <v>20444.2</v>
      </c>
      <c r="I839" s="57">
        <f t="shared" ref="I839:J839" si="121">I840+I843+I847+I845</f>
        <v>20804</v>
      </c>
      <c r="J839" s="57">
        <f t="shared" si="121"/>
        <v>21176.5</v>
      </c>
    </row>
    <row r="840" spans="1:81" x14ac:dyDescent="0.3">
      <c r="A840" s="93"/>
      <c r="B840" s="4" t="s">
        <v>563</v>
      </c>
      <c r="C840" s="65">
        <v>925</v>
      </c>
      <c r="D840" s="66">
        <v>7</v>
      </c>
      <c r="E840" s="66">
        <v>9</v>
      </c>
      <c r="F840" s="67" t="s">
        <v>564</v>
      </c>
      <c r="G840" s="56"/>
      <c r="H840" s="57">
        <f>H841+H842</f>
        <v>7800</v>
      </c>
      <c r="I840" s="57">
        <f>I841+I842</f>
        <v>7800</v>
      </c>
      <c r="J840" s="57">
        <f>J841+J842</f>
        <v>7800</v>
      </c>
    </row>
    <row r="841" spans="1:81" ht="31.2" x14ac:dyDescent="0.3">
      <c r="A841" s="93"/>
      <c r="B841" s="4" t="s">
        <v>19</v>
      </c>
      <c r="C841" s="65">
        <v>925</v>
      </c>
      <c r="D841" s="66">
        <v>7</v>
      </c>
      <c r="E841" s="66">
        <v>9</v>
      </c>
      <c r="F841" s="67" t="s">
        <v>564</v>
      </c>
      <c r="G841" s="56">
        <v>200</v>
      </c>
      <c r="H841" s="57">
        <v>400</v>
      </c>
      <c r="I841" s="57">
        <v>400</v>
      </c>
      <c r="J841" s="57">
        <v>400</v>
      </c>
    </row>
    <row r="842" spans="1:81" ht="31.2" x14ac:dyDescent="0.3">
      <c r="A842" s="93"/>
      <c r="B842" s="4" t="s">
        <v>114</v>
      </c>
      <c r="C842" s="65">
        <v>925</v>
      </c>
      <c r="D842" s="66">
        <v>7</v>
      </c>
      <c r="E842" s="66">
        <v>9</v>
      </c>
      <c r="F842" s="67" t="s">
        <v>564</v>
      </c>
      <c r="G842" s="56">
        <v>600</v>
      </c>
      <c r="H842" s="57">
        <v>7400</v>
      </c>
      <c r="I842" s="57">
        <v>7400</v>
      </c>
      <c r="J842" s="57">
        <v>7400</v>
      </c>
    </row>
    <row r="843" spans="1:81" ht="62.4" x14ac:dyDescent="0.3">
      <c r="A843" s="93"/>
      <c r="B843" s="4" t="s">
        <v>565</v>
      </c>
      <c r="C843" s="65">
        <v>925</v>
      </c>
      <c r="D843" s="66">
        <v>7</v>
      </c>
      <c r="E843" s="66">
        <v>9</v>
      </c>
      <c r="F843" s="67" t="s">
        <v>566</v>
      </c>
      <c r="G843" s="56"/>
      <c r="H843" s="57">
        <f>H844</f>
        <v>8969.5</v>
      </c>
      <c r="I843" s="57">
        <f>I844</f>
        <v>9329.2999999999993</v>
      </c>
      <c r="J843" s="57">
        <f>J844</f>
        <v>9701.7999999999993</v>
      </c>
    </row>
    <row r="844" spans="1:81" ht="31.2" collapsed="1" x14ac:dyDescent="0.3">
      <c r="A844" s="93"/>
      <c r="B844" s="4" t="s">
        <v>114</v>
      </c>
      <c r="C844" s="65">
        <v>925</v>
      </c>
      <c r="D844" s="66">
        <v>7</v>
      </c>
      <c r="E844" s="66">
        <v>9</v>
      </c>
      <c r="F844" s="67" t="s">
        <v>566</v>
      </c>
      <c r="G844" s="56">
        <v>600</v>
      </c>
      <c r="H844" s="57">
        <v>8969.5</v>
      </c>
      <c r="I844" s="57">
        <v>9329.2999999999993</v>
      </c>
      <c r="J844" s="57">
        <v>9701.7999999999993</v>
      </c>
    </row>
    <row r="845" spans="1:81" s="149" customFormat="1" ht="31.2" hidden="1" outlineLevel="1" x14ac:dyDescent="0.3">
      <c r="A845" s="93"/>
      <c r="B845" s="4" t="s">
        <v>892</v>
      </c>
      <c r="C845" s="65">
        <v>925</v>
      </c>
      <c r="D845" s="66">
        <v>7</v>
      </c>
      <c r="E845" s="66">
        <v>9</v>
      </c>
      <c r="F845" s="67" t="s">
        <v>893</v>
      </c>
      <c r="G845" s="56"/>
      <c r="H845" s="57">
        <f>H846</f>
        <v>0</v>
      </c>
      <c r="I845" s="57">
        <f>I846</f>
        <v>0</v>
      </c>
      <c r="J845" s="57">
        <f>J846</f>
        <v>0</v>
      </c>
      <c r="K845" s="175"/>
      <c r="L845" s="161"/>
      <c r="M845" s="68"/>
      <c r="N845" s="68"/>
      <c r="O845" s="68"/>
      <c r="P845" s="68"/>
      <c r="Q845" s="68"/>
      <c r="R845" s="68"/>
      <c r="S845" s="68"/>
      <c r="T845" s="68"/>
      <c r="U845" s="68"/>
      <c r="V845" s="68"/>
      <c r="W845" s="68"/>
      <c r="X845" s="68"/>
      <c r="Y845" s="68"/>
      <c r="Z845" s="68"/>
      <c r="AA845" s="68"/>
      <c r="AB845" s="68"/>
      <c r="AC845" s="68"/>
      <c r="AD845" s="68"/>
      <c r="AE845" s="68"/>
      <c r="AF845" s="68"/>
      <c r="AG845" s="68"/>
      <c r="AH845" s="68"/>
      <c r="AI845" s="68"/>
      <c r="AJ845" s="68"/>
      <c r="AK845" s="68"/>
      <c r="AL845" s="68"/>
      <c r="AM845" s="68"/>
      <c r="AN845" s="68"/>
      <c r="AO845" s="68"/>
      <c r="AP845" s="68"/>
      <c r="AQ845" s="68"/>
      <c r="AR845" s="68"/>
      <c r="AS845" s="68"/>
      <c r="AT845" s="68"/>
      <c r="AU845" s="68"/>
      <c r="AV845" s="68"/>
      <c r="AW845" s="68"/>
      <c r="AX845" s="68"/>
      <c r="AY845" s="68"/>
      <c r="AZ845" s="68"/>
      <c r="BA845" s="68"/>
      <c r="BB845" s="68"/>
      <c r="BC845" s="68"/>
      <c r="BD845" s="68"/>
      <c r="BE845" s="68"/>
      <c r="BF845" s="68"/>
      <c r="BG845" s="68"/>
      <c r="BH845" s="68"/>
      <c r="BI845" s="68"/>
      <c r="BJ845" s="68"/>
      <c r="BK845" s="68"/>
      <c r="BL845" s="68"/>
      <c r="BM845" s="68"/>
      <c r="BN845" s="68"/>
      <c r="BO845" s="68"/>
      <c r="BP845" s="68"/>
      <c r="BQ845" s="68"/>
      <c r="BR845" s="68"/>
      <c r="BS845" s="68"/>
      <c r="BT845" s="68"/>
      <c r="BU845" s="68"/>
      <c r="BV845" s="68"/>
      <c r="BW845" s="68"/>
      <c r="BX845" s="68"/>
      <c r="BY845" s="68"/>
      <c r="BZ845" s="68"/>
      <c r="CA845" s="68"/>
      <c r="CB845" s="68"/>
      <c r="CC845" s="68"/>
    </row>
    <row r="846" spans="1:81" s="149" customFormat="1" ht="31.2" hidden="1" outlineLevel="1" x14ac:dyDescent="0.3">
      <c r="A846" s="93"/>
      <c r="B846" s="4" t="s">
        <v>114</v>
      </c>
      <c r="C846" s="65">
        <v>925</v>
      </c>
      <c r="D846" s="66">
        <v>7</v>
      </c>
      <c r="E846" s="66">
        <v>9</v>
      </c>
      <c r="F846" s="67" t="s">
        <v>893</v>
      </c>
      <c r="G846" s="56">
        <v>600</v>
      </c>
      <c r="H846" s="57">
        <v>0</v>
      </c>
      <c r="I846" s="57">
        <v>0</v>
      </c>
      <c r="J846" s="57">
        <v>0</v>
      </c>
      <c r="K846" s="175"/>
      <c r="L846" s="161"/>
      <c r="M846" s="68"/>
      <c r="N846" s="68"/>
      <c r="O846" s="68"/>
      <c r="P846" s="68"/>
      <c r="Q846" s="68"/>
      <c r="R846" s="68"/>
      <c r="S846" s="68"/>
      <c r="T846" s="68"/>
      <c r="U846" s="68"/>
      <c r="V846" s="68"/>
      <c r="W846" s="68"/>
      <c r="X846" s="68"/>
      <c r="Y846" s="68"/>
      <c r="Z846" s="68"/>
      <c r="AA846" s="68"/>
      <c r="AB846" s="68"/>
      <c r="AC846" s="68"/>
      <c r="AD846" s="68"/>
      <c r="AE846" s="68"/>
      <c r="AF846" s="68"/>
      <c r="AG846" s="68"/>
      <c r="AH846" s="68"/>
      <c r="AI846" s="68"/>
      <c r="AJ846" s="68"/>
      <c r="AK846" s="68"/>
      <c r="AL846" s="68"/>
      <c r="AM846" s="68"/>
      <c r="AN846" s="68"/>
      <c r="AO846" s="68"/>
      <c r="AP846" s="68"/>
      <c r="AQ846" s="68"/>
      <c r="AR846" s="68"/>
      <c r="AS846" s="68"/>
      <c r="AT846" s="68"/>
      <c r="AU846" s="68"/>
      <c r="AV846" s="68"/>
      <c r="AW846" s="68"/>
      <c r="AX846" s="68"/>
      <c r="AY846" s="68"/>
      <c r="AZ846" s="68"/>
      <c r="BA846" s="68"/>
      <c r="BB846" s="68"/>
      <c r="BC846" s="68"/>
      <c r="BD846" s="68"/>
      <c r="BE846" s="68"/>
      <c r="BF846" s="68"/>
      <c r="BG846" s="68"/>
      <c r="BH846" s="68"/>
      <c r="BI846" s="68"/>
      <c r="BJ846" s="68"/>
      <c r="BK846" s="68"/>
      <c r="BL846" s="68"/>
      <c r="BM846" s="68"/>
      <c r="BN846" s="68"/>
      <c r="BO846" s="68"/>
      <c r="BP846" s="68"/>
      <c r="BQ846" s="68"/>
      <c r="BR846" s="68"/>
      <c r="BS846" s="68"/>
      <c r="BT846" s="68"/>
      <c r="BU846" s="68"/>
      <c r="BV846" s="68"/>
      <c r="BW846" s="68"/>
      <c r="BX846" s="68"/>
      <c r="BY846" s="68"/>
      <c r="BZ846" s="68"/>
      <c r="CA846" s="68"/>
      <c r="CB846" s="68"/>
      <c r="CC846" s="68"/>
    </row>
    <row r="847" spans="1:81" ht="46.8" x14ac:dyDescent="0.3">
      <c r="A847" s="93"/>
      <c r="B847" s="4" t="s">
        <v>806</v>
      </c>
      <c r="C847" s="65">
        <v>925</v>
      </c>
      <c r="D847" s="66">
        <v>7</v>
      </c>
      <c r="E847" s="66">
        <v>9</v>
      </c>
      <c r="F847" s="67" t="s">
        <v>567</v>
      </c>
      <c r="G847" s="56"/>
      <c r="H847" s="57">
        <f>H848</f>
        <v>3674.7</v>
      </c>
      <c r="I847" s="57">
        <f>I848</f>
        <v>3674.7</v>
      </c>
      <c r="J847" s="57">
        <f>J848</f>
        <v>3674.7</v>
      </c>
    </row>
    <row r="848" spans="1:81" ht="31.2" x14ac:dyDescent="0.3">
      <c r="A848" s="93"/>
      <c r="B848" s="4" t="s">
        <v>114</v>
      </c>
      <c r="C848" s="65">
        <v>925</v>
      </c>
      <c r="D848" s="66">
        <v>7</v>
      </c>
      <c r="E848" s="66">
        <v>9</v>
      </c>
      <c r="F848" s="67" t="s">
        <v>567</v>
      </c>
      <c r="G848" s="56">
        <v>600</v>
      </c>
      <c r="H848" s="57">
        <v>3674.7</v>
      </c>
      <c r="I848" s="57">
        <v>3674.7</v>
      </c>
      <c r="J848" s="57">
        <v>3674.7</v>
      </c>
    </row>
    <row r="849" spans="1:12" x14ac:dyDescent="0.3">
      <c r="A849" s="93"/>
      <c r="B849" s="4" t="s">
        <v>528</v>
      </c>
      <c r="C849" s="65">
        <v>925</v>
      </c>
      <c r="D849" s="66">
        <v>7</v>
      </c>
      <c r="E849" s="66">
        <v>9</v>
      </c>
      <c r="F849" s="67" t="s">
        <v>529</v>
      </c>
      <c r="G849" s="56"/>
      <c r="H849" s="57">
        <f>H850</f>
        <v>500</v>
      </c>
      <c r="I849" s="57">
        <f t="shared" ref="I849:J851" si="122">I850</f>
        <v>500</v>
      </c>
      <c r="J849" s="57">
        <f t="shared" si="122"/>
        <v>500</v>
      </c>
    </row>
    <row r="850" spans="1:12" ht="31.2" x14ac:dyDescent="0.3">
      <c r="A850" s="93"/>
      <c r="B850" s="4" t="s">
        <v>530</v>
      </c>
      <c r="C850" s="65">
        <v>925</v>
      </c>
      <c r="D850" s="66">
        <v>7</v>
      </c>
      <c r="E850" s="66">
        <v>9</v>
      </c>
      <c r="F850" s="67" t="s">
        <v>531</v>
      </c>
      <c r="G850" s="56"/>
      <c r="H850" s="57">
        <f>H851</f>
        <v>500</v>
      </c>
      <c r="I850" s="57">
        <f t="shared" si="122"/>
        <v>500</v>
      </c>
      <c r="J850" s="57">
        <f t="shared" si="122"/>
        <v>500</v>
      </c>
    </row>
    <row r="851" spans="1:12" ht="31.2" x14ac:dyDescent="0.3">
      <c r="A851" s="93"/>
      <c r="B851" s="4" t="s">
        <v>532</v>
      </c>
      <c r="C851" s="65">
        <v>925</v>
      </c>
      <c r="D851" s="66">
        <v>7</v>
      </c>
      <c r="E851" s="66">
        <v>9</v>
      </c>
      <c r="F851" s="67" t="s">
        <v>533</v>
      </c>
      <c r="G851" s="56"/>
      <c r="H851" s="57">
        <f>H852</f>
        <v>500</v>
      </c>
      <c r="I851" s="57">
        <f t="shared" si="122"/>
        <v>500</v>
      </c>
      <c r="J851" s="57">
        <f t="shared" si="122"/>
        <v>500</v>
      </c>
    </row>
    <row r="852" spans="1:12" ht="31.2" x14ac:dyDescent="0.3">
      <c r="A852" s="93"/>
      <c r="B852" s="4" t="s">
        <v>19</v>
      </c>
      <c r="C852" s="65">
        <v>925</v>
      </c>
      <c r="D852" s="66">
        <v>7</v>
      </c>
      <c r="E852" s="66">
        <v>9</v>
      </c>
      <c r="F852" s="67" t="s">
        <v>533</v>
      </c>
      <c r="G852" s="56">
        <v>200</v>
      </c>
      <c r="H852" s="57">
        <v>500</v>
      </c>
      <c r="I852" s="57">
        <v>500</v>
      </c>
      <c r="J852" s="57">
        <v>500</v>
      </c>
      <c r="K852" s="68"/>
      <c r="L852" s="68"/>
    </row>
    <row r="853" spans="1:12" ht="46.8" x14ac:dyDescent="0.3">
      <c r="A853" s="93"/>
      <c r="B853" s="4" t="s">
        <v>206</v>
      </c>
      <c r="C853" s="65">
        <v>925</v>
      </c>
      <c r="D853" s="66">
        <v>7</v>
      </c>
      <c r="E853" s="66">
        <v>9</v>
      </c>
      <c r="F853" s="67" t="s">
        <v>207</v>
      </c>
      <c r="G853" s="56"/>
      <c r="H853" s="57">
        <f t="shared" ref="H853:J854" si="123">H854</f>
        <v>501.3</v>
      </c>
      <c r="I853" s="57">
        <f t="shared" si="123"/>
        <v>501.3</v>
      </c>
      <c r="J853" s="57">
        <f t="shared" si="123"/>
        <v>501.3</v>
      </c>
      <c r="K853" s="68"/>
      <c r="L853" s="68"/>
    </row>
    <row r="854" spans="1:12" ht="46.8" x14ac:dyDescent="0.3">
      <c r="A854" s="93"/>
      <c r="B854" s="4" t="s">
        <v>208</v>
      </c>
      <c r="C854" s="65">
        <v>925</v>
      </c>
      <c r="D854" s="66">
        <v>7</v>
      </c>
      <c r="E854" s="66">
        <v>9</v>
      </c>
      <c r="F854" s="67" t="s">
        <v>209</v>
      </c>
      <c r="G854" s="56"/>
      <c r="H854" s="57">
        <f t="shared" si="123"/>
        <v>501.3</v>
      </c>
      <c r="I854" s="57">
        <f t="shared" si="123"/>
        <v>501.3</v>
      </c>
      <c r="J854" s="57">
        <f t="shared" si="123"/>
        <v>501.3</v>
      </c>
      <c r="K854" s="68"/>
      <c r="L854" s="68"/>
    </row>
    <row r="855" spans="1:12" ht="62.4" x14ac:dyDescent="0.3">
      <c r="A855" s="93"/>
      <c r="B855" s="4" t="s">
        <v>210</v>
      </c>
      <c r="C855" s="65">
        <v>925</v>
      </c>
      <c r="D855" s="66">
        <v>7</v>
      </c>
      <c r="E855" s="66">
        <v>9</v>
      </c>
      <c r="F855" s="67" t="s">
        <v>211</v>
      </c>
      <c r="G855" s="56"/>
      <c r="H855" s="57">
        <f>H856+H858</f>
        <v>501.3</v>
      </c>
      <c r="I855" s="57">
        <f>I856+I858</f>
        <v>501.3</v>
      </c>
      <c r="J855" s="57">
        <f>J856+J858</f>
        <v>501.3</v>
      </c>
      <c r="K855" s="68"/>
      <c r="L855" s="68"/>
    </row>
    <row r="856" spans="1:12" ht="31.2" x14ac:dyDescent="0.3">
      <c r="A856" s="93"/>
      <c r="B856" s="4" t="s">
        <v>774</v>
      </c>
      <c r="C856" s="65">
        <v>925</v>
      </c>
      <c r="D856" s="66">
        <v>7</v>
      </c>
      <c r="E856" s="66">
        <v>9</v>
      </c>
      <c r="F856" s="67" t="s">
        <v>213</v>
      </c>
      <c r="G856" s="56"/>
      <c r="H856" s="57">
        <f>H857</f>
        <v>45.3</v>
      </c>
      <c r="I856" s="57">
        <f>I857</f>
        <v>45.3</v>
      </c>
      <c r="J856" s="57">
        <f>J857</f>
        <v>45.3</v>
      </c>
      <c r="K856" s="68"/>
      <c r="L856" s="68"/>
    </row>
    <row r="857" spans="1:12" ht="31.2" x14ac:dyDescent="0.3">
      <c r="A857" s="93"/>
      <c r="B857" s="4" t="s">
        <v>114</v>
      </c>
      <c r="C857" s="65">
        <v>925</v>
      </c>
      <c r="D857" s="66">
        <v>7</v>
      </c>
      <c r="E857" s="66">
        <v>9</v>
      </c>
      <c r="F857" s="67" t="s">
        <v>213</v>
      </c>
      <c r="G857" s="56">
        <v>600</v>
      </c>
      <c r="H857" s="57">
        <v>45.3</v>
      </c>
      <c r="I857" s="57">
        <v>45.3</v>
      </c>
      <c r="J857" s="57">
        <v>45.3</v>
      </c>
      <c r="K857" s="68"/>
      <c r="L857" s="68"/>
    </row>
    <row r="858" spans="1:12" x14ac:dyDescent="0.3">
      <c r="A858" s="93"/>
      <c r="B858" s="4" t="s">
        <v>493</v>
      </c>
      <c r="C858" s="65">
        <v>925</v>
      </c>
      <c r="D858" s="66">
        <v>7</v>
      </c>
      <c r="E858" s="66">
        <v>9</v>
      </c>
      <c r="F858" s="67" t="s">
        <v>494</v>
      </c>
      <c r="G858" s="56"/>
      <c r="H858" s="57">
        <f>H859</f>
        <v>456</v>
      </c>
      <c r="I858" s="57">
        <f>I859</f>
        <v>456</v>
      </c>
      <c r="J858" s="57">
        <f>J859</f>
        <v>456</v>
      </c>
      <c r="K858" s="68"/>
      <c r="L858" s="68"/>
    </row>
    <row r="859" spans="1:12" ht="31.2" x14ac:dyDescent="0.3">
      <c r="A859" s="93"/>
      <c r="B859" s="4" t="s">
        <v>114</v>
      </c>
      <c r="C859" s="65">
        <v>925</v>
      </c>
      <c r="D859" s="66">
        <v>7</v>
      </c>
      <c r="E859" s="66">
        <v>9</v>
      </c>
      <c r="F859" s="67" t="s">
        <v>494</v>
      </c>
      <c r="G859" s="56">
        <v>600</v>
      </c>
      <c r="H859" s="57">
        <v>456</v>
      </c>
      <c r="I859" s="57">
        <v>456</v>
      </c>
      <c r="J859" s="57">
        <v>456</v>
      </c>
      <c r="K859" s="68"/>
      <c r="L859" s="68"/>
    </row>
    <row r="860" spans="1:12" ht="31.2" x14ac:dyDescent="0.3">
      <c r="A860" s="93"/>
      <c r="B860" s="4" t="s">
        <v>425</v>
      </c>
      <c r="C860" s="65">
        <v>925</v>
      </c>
      <c r="D860" s="66">
        <v>7</v>
      </c>
      <c r="E860" s="66">
        <v>9</v>
      </c>
      <c r="F860" s="67" t="s">
        <v>105</v>
      </c>
      <c r="G860" s="56"/>
      <c r="H860" s="57">
        <f>H861</f>
        <v>100</v>
      </c>
      <c r="I860" s="57">
        <f t="shared" ref="I860:J863" si="124">I861</f>
        <v>100</v>
      </c>
      <c r="J860" s="57">
        <f t="shared" si="124"/>
        <v>100</v>
      </c>
      <c r="K860" s="68"/>
      <c r="L860" s="68"/>
    </row>
    <row r="861" spans="1:12" ht="31.2" x14ac:dyDescent="0.3">
      <c r="A861" s="93"/>
      <c r="B861" s="4" t="s">
        <v>573</v>
      </c>
      <c r="C861" s="65">
        <v>925</v>
      </c>
      <c r="D861" s="66">
        <v>7</v>
      </c>
      <c r="E861" s="66">
        <v>9</v>
      </c>
      <c r="F861" s="67" t="s">
        <v>574</v>
      </c>
      <c r="G861" s="56"/>
      <c r="H861" s="57">
        <f>H862</f>
        <v>100</v>
      </c>
      <c r="I861" s="57">
        <f t="shared" si="124"/>
        <v>100</v>
      </c>
      <c r="J861" s="57">
        <f t="shared" si="124"/>
        <v>100</v>
      </c>
      <c r="K861" s="68"/>
      <c r="L861" s="68"/>
    </row>
    <row r="862" spans="1:12" ht="46.8" x14ac:dyDescent="0.3">
      <c r="A862" s="93"/>
      <c r="B862" s="4" t="s">
        <v>575</v>
      </c>
      <c r="C862" s="65">
        <v>925</v>
      </c>
      <c r="D862" s="66">
        <v>7</v>
      </c>
      <c r="E862" s="66">
        <v>9</v>
      </c>
      <c r="F862" s="67" t="s">
        <v>576</v>
      </c>
      <c r="G862" s="56"/>
      <c r="H862" s="57">
        <f>H863</f>
        <v>100</v>
      </c>
      <c r="I862" s="57">
        <f t="shared" si="124"/>
        <v>100</v>
      </c>
      <c r="J862" s="57">
        <f t="shared" si="124"/>
        <v>100</v>
      </c>
      <c r="K862" s="68"/>
      <c r="L862" s="68"/>
    </row>
    <row r="863" spans="1:12" ht="31.2" x14ac:dyDescent="0.3">
      <c r="A863" s="93"/>
      <c r="B863" s="4" t="s">
        <v>577</v>
      </c>
      <c r="C863" s="65">
        <v>925</v>
      </c>
      <c r="D863" s="66">
        <v>7</v>
      </c>
      <c r="E863" s="66">
        <v>9</v>
      </c>
      <c r="F863" s="67" t="s">
        <v>578</v>
      </c>
      <c r="G863" s="56"/>
      <c r="H863" s="57">
        <f>H864</f>
        <v>100</v>
      </c>
      <c r="I863" s="57">
        <f t="shared" si="124"/>
        <v>100</v>
      </c>
      <c r="J863" s="57">
        <f t="shared" si="124"/>
        <v>100</v>
      </c>
      <c r="K863" s="68"/>
      <c r="L863" s="68"/>
    </row>
    <row r="864" spans="1:12" ht="31.2" collapsed="1" x14ac:dyDescent="0.3">
      <c r="A864" s="93"/>
      <c r="B864" s="4" t="s">
        <v>19</v>
      </c>
      <c r="C864" s="65">
        <v>925</v>
      </c>
      <c r="D864" s="66">
        <v>7</v>
      </c>
      <c r="E864" s="66">
        <v>9</v>
      </c>
      <c r="F864" s="67" t="s">
        <v>578</v>
      </c>
      <c r="G864" s="56">
        <v>200</v>
      </c>
      <c r="H864" s="57">
        <v>100</v>
      </c>
      <c r="I864" s="57">
        <v>100</v>
      </c>
      <c r="J864" s="57">
        <v>100</v>
      </c>
      <c r="K864" s="68"/>
      <c r="L864" s="68"/>
    </row>
    <row r="865" spans="1:12" ht="31.2" hidden="1" outlineLevel="1" x14ac:dyDescent="0.3">
      <c r="A865" s="93"/>
      <c r="B865" s="4" t="s">
        <v>816</v>
      </c>
      <c r="C865" s="65">
        <v>925</v>
      </c>
      <c r="D865" s="66">
        <v>7</v>
      </c>
      <c r="E865" s="66">
        <v>9</v>
      </c>
      <c r="F865" s="67" t="s">
        <v>496</v>
      </c>
      <c r="G865" s="56"/>
      <c r="H865" s="57">
        <f t="shared" ref="H865:J866" si="125">H866</f>
        <v>0</v>
      </c>
      <c r="I865" s="57">
        <f t="shared" si="125"/>
        <v>0</v>
      </c>
      <c r="J865" s="57">
        <f t="shared" si="125"/>
        <v>0</v>
      </c>
      <c r="K865" s="68"/>
      <c r="L865" s="68"/>
    </row>
    <row r="866" spans="1:12" ht="31.2" hidden="1" outlineLevel="1" x14ac:dyDescent="0.3">
      <c r="A866" s="93"/>
      <c r="B866" s="4" t="s">
        <v>817</v>
      </c>
      <c r="C866" s="65">
        <v>925</v>
      </c>
      <c r="D866" s="66">
        <v>7</v>
      </c>
      <c r="E866" s="66">
        <v>9</v>
      </c>
      <c r="F866" s="67" t="s">
        <v>498</v>
      </c>
      <c r="G866" s="56"/>
      <c r="H866" s="57">
        <f t="shared" si="125"/>
        <v>0</v>
      </c>
      <c r="I866" s="57">
        <f t="shared" si="125"/>
        <v>0</v>
      </c>
      <c r="J866" s="57">
        <f t="shared" si="125"/>
        <v>0</v>
      </c>
      <c r="K866" s="68"/>
      <c r="L866" s="68"/>
    </row>
    <row r="867" spans="1:12" ht="31.2" hidden="1" outlineLevel="1" x14ac:dyDescent="0.3">
      <c r="A867" s="89"/>
      <c r="B867" s="4" t="s">
        <v>499</v>
      </c>
      <c r="C867" s="65">
        <v>925</v>
      </c>
      <c r="D867" s="66">
        <v>7</v>
      </c>
      <c r="E867" s="66">
        <v>9</v>
      </c>
      <c r="F867" s="67" t="s">
        <v>500</v>
      </c>
      <c r="G867" s="56"/>
      <c r="H867" s="57">
        <f t="shared" ref="H867:J868" si="126">H868</f>
        <v>0</v>
      </c>
      <c r="I867" s="57">
        <f t="shared" si="126"/>
        <v>0</v>
      </c>
      <c r="J867" s="57">
        <f t="shared" si="126"/>
        <v>0</v>
      </c>
      <c r="K867" s="68"/>
      <c r="L867" s="68"/>
    </row>
    <row r="868" spans="1:12" ht="31.2" hidden="1" outlineLevel="1" x14ac:dyDescent="0.3">
      <c r="A868" s="89"/>
      <c r="B868" s="4" t="s">
        <v>501</v>
      </c>
      <c r="C868" s="65">
        <v>925</v>
      </c>
      <c r="D868" s="66">
        <v>7</v>
      </c>
      <c r="E868" s="66">
        <v>9</v>
      </c>
      <c r="F868" s="67" t="s">
        <v>502</v>
      </c>
      <c r="G868" s="56"/>
      <c r="H868" s="57">
        <f t="shared" si="126"/>
        <v>0</v>
      </c>
      <c r="I868" s="57">
        <f t="shared" si="126"/>
        <v>0</v>
      </c>
      <c r="J868" s="57">
        <f t="shared" si="126"/>
        <v>0</v>
      </c>
      <c r="K868" s="68"/>
      <c r="L868" s="68"/>
    </row>
    <row r="869" spans="1:12" ht="31.2" hidden="1" outlineLevel="1" x14ac:dyDescent="0.3">
      <c r="A869" s="89"/>
      <c r="B869" s="4" t="s">
        <v>114</v>
      </c>
      <c r="C869" s="65">
        <v>925</v>
      </c>
      <c r="D869" s="66">
        <v>7</v>
      </c>
      <c r="E869" s="66">
        <v>9</v>
      </c>
      <c r="F869" s="67" t="s">
        <v>502</v>
      </c>
      <c r="G869" s="56">
        <v>600</v>
      </c>
      <c r="H869" s="57">
        <v>0</v>
      </c>
      <c r="I869" s="57">
        <v>0</v>
      </c>
      <c r="J869" s="57">
        <v>0</v>
      </c>
      <c r="K869" s="68"/>
      <c r="L869" s="68"/>
    </row>
    <row r="870" spans="1:12" ht="24" customHeight="1" x14ac:dyDescent="0.3">
      <c r="A870" s="89"/>
      <c r="B870" s="4" t="s">
        <v>363</v>
      </c>
      <c r="C870" s="65">
        <v>925</v>
      </c>
      <c r="D870" s="66">
        <v>10</v>
      </c>
      <c r="E870" s="66"/>
      <c r="F870" s="67"/>
      <c r="G870" s="56"/>
      <c r="H870" s="57">
        <f>H871</f>
        <v>12385.6</v>
      </c>
      <c r="I870" s="57">
        <f t="shared" ref="I870:J874" si="127">I871</f>
        <v>12385.6</v>
      </c>
      <c r="J870" s="57">
        <f t="shared" si="127"/>
        <v>12385.6</v>
      </c>
      <c r="K870" s="68"/>
      <c r="L870" s="68"/>
    </row>
    <row r="871" spans="1:12" ht="30.6" customHeight="1" x14ac:dyDescent="0.3">
      <c r="A871" s="89"/>
      <c r="B871" s="4" t="s">
        <v>11</v>
      </c>
      <c r="C871" s="65">
        <v>925</v>
      </c>
      <c r="D871" s="66">
        <v>10</v>
      </c>
      <c r="E871" s="66">
        <v>4</v>
      </c>
      <c r="F871" s="67"/>
      <c r="G871" s="56"/>
      <c r="H871" s="57">
        <f>H872</f>
        <v>12385.6</v>
      </c>
      <c r="I871" s="57">
        <f t="shared" si="127"/>
        <v>12385.6</v>
      </c>
      <c r="J871" s="57">
        <f t="shared" si="127"/>
        <v>12385.6</v>
      </c>
      <c r="K871" s="68"/>
      <c r="L871" s="68"/>
    </row>
    <row r="872" spans="1:12" ht="21.6" customHeight="1" x14ac:dyDescent="0.3">
      <c r="A872" s="89"/>
      <c r="B872" s="4" t="s">
        <v>334</v>
      </c>
      <c r="C872" s="65">
        <v>925</v>
      </c>
      <c r="D872" s="66">
        <v>10</v>
      </c>
      <c r="E872" s="66">
        <v>4</v>
      </c>
      <c r="F872" s="67" t="s">
        <v>335</v>
      </c>
      <c r="G872" s="56"/>
      <c r="H872" s="57">
        <f>H873</f>
        <v>12385.6</v>
      </c>
      <c r="I872" s="57">
        <f t="shared" si="127"/>
        <v>12385.6</v>
      </c>
      <c r="J872" s="57">
        <f t="shared" si="127"/>
        <v>12385.6</v>
      </c>
      <c r="K872" s="68"/>
      <c r="L872" s="68"/>
    </row>
    <row r="873" spans="1:12" ht="24" customHeight="1" x14ac:dyDescent="0.3">
      <c r="A873" s="90"/>
      <c r="B873" s="4" t="s">
        <v>579</v>
      </c>
      <c r="C873" s="65">
        <v>925</v>
      </c>
      <c r="D873" s="66">
        <v>10</v>
      </c>
      <c r="E873" s="66">
        <v>4</v>
      </c>
      <c r="F873" s="67" t="s">
        <v>337</v>
      </c>
      <c r="G873" s="56"/>
      <c r="H873" s="57">
        <f>H874</f>
        <v>12385.6</v>
      </c>
      <c r="I873" s="57">
        <f t="shared" si="127"/>
        <v>12385.6</v>
      </c>
      <c r="J873" s="57">
        <f t="shared" si="127"/>
        <v>12385.6</v>
      </c>
      <c r="K873" s="68"/>
      <c r="L873" s="68"/>
    </row>
    <row r="874" spans="1:12" ht="28.95" customHeight="1" x14ac:dyDescent="0.3">
      <c r="A874" s="90"/>
      <c r="B874" s="4" t="s">
        <v>580</v>
      </c>
      <c r="C874" s="65">
        <v>925</v>
      </c>
      <c r="D874" s="66">
        <v>10</v>
      </c>
      <c r="E874" s="66">
        <v>4</v>
      </c>
      <c r="F874" s="67" t="s">
        <v>339</v>
      </c>
      <c r="G874" s="56"/>
      <c r="H874" s="57">
        <f>H875</f>
        <v>12385.6</v>
      </c>
      <c r="I874" s="57">
        <f t="shared" si="127"/>
        <v>12385.6</v>
      </c>
      <c r="J874" s="57">
        <f t="shared" si="127"/>
        <v>12385.6</v>
      </c>
      <c r="K874" s="68"/>
      <c r="L874" s="68"/>
    </row>
    <row r="875" spans="1:12" ht="83.25" customHeight="1" x14ac:dyDescent="0.3">
      <c r="A875" s="89"/>
      <c r="B875" s="4" t="s">
        <v>581</v>
      </c>
      <c r="C875" s="65">
        <v>925</v>
      </c>
      <c r="D875" s="66">
        <v>10</v>
      </c>
      <c r="E875" s="66">
        <v>4</v>
      </c>
      <c r="F875" s="67" t="s">
        <v>582</v>
      </c>
      <c r="G875" s="56"/>
      <c r="H875" s="57">
        <f>H877+H876</f>
        <v>12385.6</v>
      </c>
      <c r="I875" s="57">
        <f>I877+I876</f>
        <v>12385.6</v>
      </c>
      <c r="J875" s="57">
        <f>J877+J876</f>
        <v>12385.6</v>
      </c>
      <c r="K875" s="68"/>
      <c r="L875" s="68"/>
    </row>
    <row r="876" spans="1:12" ht="34.5" customHeight="1" x14ac:dyDescent="0.3">
      <c r="A876" s="89"/>
      <c r="B876" s="4" t="s">
        <v>19</v>
      </c>
      <c r="C876" s="65">
        <v>925</v>
      </c>
      <c r="D876" s="66">
        <v>10</v>
      </c>
      <c r="E876" s="66">
        <v>4</v>
      </c>
      <c r="F876" s="67" t="s">
        <v>582</v>
      </c>
      <c r="G876" s="56">
        <v>200</v>
      </c>
      <c r="H876" s="57">
        <v>183</v>
      </c>
      <c r="I876" s="57">
        <v>183</v>
      </c>
      <c r="J876" s="57">
        <v>183</v>
      </c>
      <c r="K876" s="68"/>
      <c r="L876" s="68"/>
    </row>
    <row r="877" spans="1:12" ht="18.600000000000001" customHeight="1" x14ac:dyDescent="0.3">
      <c r="A877" s="89"/>
      <c r="B877" s="4" t="s">
        <v>20</v>
      </c>
      <c r="C877" s="65">
        <v>925</v>
      </c>
      <c r="D877" s="66">
        <v>10</v>
      </c>
      <c r="E877" s="66">
        <v>4</v>
      </c>
      <c r="F877" s="67" t="s">
        <v>582</v>
      </c>
      <c r="G877" s="56">
        <v>300</v>
      </c>
      <c r="H877" s="57">
        <v>12202.6</v>
      </c>
      <c r="I877" s="57">
        <v>12202.6</v>
      </c>
      <c r="J877" s="57">
        <v>12202.6</v>
      </c>
      <c r="K877" s="68"/>
      <c r="L877" s="68"/>
    </row>
    <row r="878" spans="1:12" ht="32.4" customHeight="1" x14ac:dyDescent="0.3">
      <c r="A878" s="82" t="s">
        <v>583</v>
      </c>
      <c r="B878" s="61" t="s">
        <v>584</v>
      </c>
      <c r="C878" s="84">
        <v>926</v>
      </c>
      <c r="D878" s="85"/>
      <c r="E878" s="85"/>
      <c r="F878" s="86"/>
      <c r="G878" s="87"/>
      <c r="H878" s="88">
        <f>H879+H918</f>
        <v>283251.7</v>
      </c>
      <c r="I878" s="88">
        <f>I879+I918</f>
        <v>166341</v>
      </c>
      <c r="J878" s="88">
        <f>J879+J918</f>
        <v>150993.29999999999</v>
      </c>
      <c r="K878" s="68"/>
      <c r="L878" s="68"/>
    </row>
    <row r="879" spans="1:12" x14ac:dyDescent="0.3">
      <c r="A879" s="89"/>
      <c r="B879" s="4" t="s">
        <v>321</v>
      </c>
      <c r="C879" s="65">
        <v>926</v>
      </c>
      <c r="D879" s="66">
        <v>7</v>
      </c>
      <c r="E879" s="66"/>
      <c r="F879" s="67"/>
      <c r="G879" s="56"/>
      <c r="H879" s="57">
        <f>H880+H907</f>
        <v>221958.1</v>
      </c>
      <c r="I879" s="57">
        <f>I880+I907</f>
        <v>111708.2</v>
      </c>
      <c r="J879" s="57">
        <f>J880+J907</f>
        <v>98691</v>
      </c>
      <c r="K879" s="68"/>
      <c r="L879" s="68"/>
    </row>
    <row r="880" spans="1:12" x14ac:dyDescent="0.3">
      <c r="A880" s="89"/>
      <c r="B880" s="4" t="s">
        <v>537</v>
      </c>
      <c r="C880" s="65">
        <v>926</v>
      </c>
      <c r="D880" s="66">
        <v>7</v>
      </c>
      <c r="E880" s="66">
        <v>3</v>
      </c>
      <c r="F880" s="67"/>
      <c r="G880" s="56"/>
      <c r="H880" s="57">
        <f>H888+H881+H902</f>
        <v>221858.1</v>
      </c>
      <c r="I880" s="57">
        <f>I888+I881+I902</f>
        <v>111608.2</v>
      </c>
      <c r="J880" s="57">
        <f>J888+J881+J902</f>
        <v>98591</v>
      </c>
      <c r="K880" s="68"/>
      <c r="L880" s="68"/>
    </row>
    <row r="881" spans="1:15" ht="46.8" x14ac:dyDescent="0.3">
      <c r="A881" s="89"/>
      <c r="B881" s="4" t="s">
        <v>206</v>
      </c>
      <c r="C881" s="65">
        <v>926</v>
      </c>
      <c r="D881" s="66">
        <v>7</v>
      </c>
      <c r="E881" s="66">
        <v>3</v>
      </c>
      <c r="F881" s="67" t="s">
        <v>207</v>
      </c>
      <c r="G881" s="56"/>
      <c r="H881" s="57">
        <f t="shared" ref="H881:J882" si="128">H882</f>
        <v>9445</v>
      </c>
      <c r="I881" s="57">
        <f t="shared" si="128"/>
        <v>9030</v>
      </c>
      <c r="J881" s="57">
        <f t="shared" si="128"/>
        <v>9030</v>
      </c>
      <c r="K881" s="68"/>
      <c r="L881" s="68"/>
    </row>
    <row r="882" spans="1:15" ht="46.8" x14ac:dyDescent="0.3">
      <c r="A882" s="89"/>
      <c r="B882" s="4" t="s">
        <v>208</v>
      </c>
      <c r="C882" s="65">
        <v>926</v>
      </c>
      <c r="D882" s="66">
        <v>7</v>
      </c>
      <c r="E882" s="66">
        <v>3</v>
      </c>
      <c r="F882" s="67" t="s">
        <v>209</v>
      </c>
      <c r="G882" s="56"/>
      <c r="H882" s="57">
        <f t="shared" si="128"/>
        <v>9445</v>
      </c>
      <c r="I882" s="57">
        <f t="shared" si="128"/>
        <v>9030</v>
      </c>
      <c r="J882" s="57">
        <f t="shared" si="128"/>
        <v>9030</v>
      </c>
      <c r="K882" s="68"/>
      <c r="L882" s="68"/>
    </row>
    <row r="883" spans="1:15" ht="62.4" x14ac:dyDescent="0.3">
      <c r="A883" s="89"/>
      <c r="B883" s="4" t="s">
        <v>210</v>
      </c>
      <c r="C883" s="65">
        <v>926</v>
      </c>
      <c r="D883" s="66">
        <v>7</v>
      </c>
      <c r="E883" s="66">
        <v>3</v>
      </c>
      <c r="F883" s="67" t="s">
        <v>211</v>
      </c>
      <c r="G883" s="56"/>
      <c r="H883" s="57">
        <f>H886+H884</f>
        <v>9445</v>
      </c>
      <c r="I883" s="57">
        <f>I886+I884</f>
        <v>9030</v>
      </c>
      <c r="J883" s="57">
        <f>J886+J884</f>
        <v>9030</v>
      </c>
      <c r="K883" s="68"/>
      <c r="L883" s="68"/>
    </row>
    <row r="884" spans="1:15" x14ac:dyDescent="0.3">
      <c r="A884" s="89"/>
      <c r="B884" s="4" t="s">
        <v>212</v>
      </c>
      <c r="C884" s="65">
        <v>926</v>
      </c>
      <c r="D884" s="66">
        <v>7</v>
      </c>
      <c r="E884" s="66">
        <v>3</v>
      </c>
      <c r="F884" s="67" t="s">
        <v>213</v>
      </c>
      <c r="G884" s="56"/>
      <c r="H884" s="57">
        <f>H885</f>
        <v>415</v>
      </c>
      <c r="I884" s="57">
        <f>I885</f>
        <v>0</v>
      </c>
      <c r="J884" s="57">
        <f>J885</f>
        <v>0</v>
      </c>
      <c r="K884" s="68"/>
      <c r="L884" s="68"/>
    </row>
    <row r="885" spans="1:15" ht="31.2" x14ac:dyDescent="0.3">
      <c r="A885" s="89"/>
      <c r="B885" s="4" t="s">
        <v>114</v>
      </c>
      <c r="C885" s="65">
        <v>926</v>
      </c>
      <c r="D885" s="66">
        <v>7</v>
      </c>
      <c r="E885" s="66">
        <v>3</v>
      </c>
      <c r="F885" s="67" t="s">
        <v>213</v>
      </c>
      <c r="G885" s="56">
        <v>600</v>
      </c>
      <c r="H885" s="57">
        <v>415</v>
      </c>
      <c r="I885" s="57">
        <v>0</v>
      </c>
      <c r="J885" s="57">
        <v>0</v>
      </c>
      <c r="K885" s="68"/>
      <c r="L885" s="68"/>
    </row>
    <row r="886" spans="1:15" x14ac:dyDescent="0.3">
      <c r="A886" s="89"/>
      <c r="B886" s="5" t="s">
        <v>493</v>
      </c>
      <c r="C886" s="65">
        <v>926</v>
      </c>
      <c r="D886" s="66">
        <v>7</v>
      </c>
      <c r="E886" s="66">
        <v>3</v>
      </c>
      <c r="F886" s="67" t="s">
        <v>494</v>
      </c>
      <c r="G886" s="56"/>
      <c r="H886" s="57">
        <f>H887</f>
        <v>9030</v>
      </c>
      <c r="I886" s="57">
        <f>I887</f>
        <v>9030</v>
      </c>
      <c r="J886" s="57">
        <f>J887</f>
        <v>9030</v>
      </c>
      <c r="K886" s="68"/>
      <c r="L886" s="68"/>
    </row>
    <row r="887" spans="1:15" ht="31.2" x14ac:dyDescent="0.3">
      <c r="A887" s="89"/>
      <c r="B887" s="4" t="s">
        <v>114</v>
      </c>
      <c r="C887" s="65">
        <v>926</v>
      </c>
      <c r="D887" s="66">
        <v>7</v>
      </c>
      <c r="E887" s="66">
        <v>3</v>
      </c>
      <c r="F887" s="67" t="s">
        <v>494</v>
      </c>
      <c r="G887" s="56">
        <v>600</v>
      </c>
      <c r="H887" s="57">
        <v>9030</v>
      </c>
      <c r="I887" s="57">
        <v>9030</v>
      </c>
      <c r="J887" s="57">
        <v>9030</v>
      </c>
      <c r="K887" s="68"/>
      <c r="L887" s="68"/>
    </row>
    <row r="888" spans="1:15" x14ac:dyDescent="0.3">
      <c r="A888" s="89"/>
      <c r="B888" s="4" t="s">
        <v>585</v>
      </c>
      <c r="C888" s="65">
        <v>926</v>
      </c>
      <c r="D888" s="66">
        <v>7</v>
      </c>
      <c r="E888" s="66">
        <v>3</v>
      </c>
      <c r="F888" s="67" t="s">
        <v>586</v>
      </c>
      <c r="G888" s="56"/>
      <c r="H888" s="57">
        <f>H889</f>
        <v>212168.1</v>
      </c>
      <c r="I888" s="57">
        <f>I889</f>
        <v>102333.2</v>
      </c>
      <c r="J888" s="57">
        <f>J889</f>
        <v>89316</v>
      </c>
    </row>
    <row r="889" spans="1:15" ht="46.8" x14ac:dyDescent="0.3">
      <c r="A889" s="89"/>
      <c r="B889" s="4" t="s">
        <v>587</v>
      </c>
      <c r="C889" s="65">
        <v>926</v>
      </c>
      <c r="D889" s="66">
        <v>7</v>
      </c>
      <c r="E889" s="66">
        <v>3</v>
      </c>
      <c r="F889" s="67" t="s">
        <v>588</v>
      </c>
      <c r="G889" s="56"/>
      <c r="H889" s="57">
        <f>H890+H899</f>
        <v>212168.1</v>
      </c>
      <c r="I889" s="57">
        <f>I890+I899</f>
        <v>102333.2</v>
      </c>
      <c r="J889" s="57">
        <f>J890+J899</f>
        <v>89316</v>
      </c>
    </row>
    <row r="890" spans="1:15" ht="46.8" x14ac:dyDescent="0.3">
      <c r="A890" s="89"/>
      <c r="B890" s="4" t="s">
        <v>589</v>
      </c>
      <c r="C890" s="65">
        <v>926</v>
      </c>
      <c r="D890" s="66">
        <v>7</v>
      </c>
      <c r="E890" s="66">
        <v>3</v>
      </c>
      <c r="F890" s="67" t="s">
        <v>590</v>
      </c>
      <c r="G890" s="56"/>
      <c r="H890" s="57">
        <f>H891+H893+H895+H897</f>
        <v>207573.9</v>
      </c>
      <c r="I890" s="57">
        <f>I891+I893+I895+I897</f>
        <v>102333.2</v>
      </c>
      <c r="J890" s="57">
        <f>J891+J893+J895+J897</f>
        <v>89316</v>
      </c>
    </row>
    <row r="891" spans="1:15" ht="31.2" x14ac:dyDescent="0.3">
      <c r="A891" s="89"/>
      <c r="B891" s="4" t="s">
        <v>172</v>
      </c>
      <c r="C891" s="65">
        <v>926</v>
      </c>
      <c r="D891" s="66">
        <v>7</v>
      </c>
      <c r="E891" s="66">
        <v>3</v>
      </c>
      <c r="F891" s="67" t="s">
        <v>591</v>
      </c>
      <c r="G891" s="56"/>
      <c r="H891" s="57">
        <f>H892</f>
        <v>100783</v>
      </c>
      <c r="I891" s="57">
        <f>I892</f>
        <v>88789</v>
      </c>
      <c r="J891" s="57">
        <f>J892</f>
        <v>88774.2</v>
      </c>
    </row>
    <row r="892" spans="1:15" ht="31.2" x14ac:dyDescent="0.3">
      <c r="A892" s="89"/>
      <c r="B892" s="4" t="s">
        <v>114</v>
      </c>
      <c r="C892" s="65">
        <v>926</v>
      </c>
      <c r="D892" s="66">
        <v>7</v>
      </c>
      <c r="E892" s="66">
        <v>3</v>
      </c>
      <c r="F892" s="67" t="s">
        <v>591</v>
      </c>
      <c r="G892" s="56">
        <v>600</v>
      </c>
      <c r="H892" s="57">
        <f>100067.3+2212.3-2034.3+537.7</f>
        <v>100783</v>
      </c>
      <c r="I892" s="57">
        <f>99810.6+2001.6-1823.1-11200.1</f>
        <v>88789</v>
      </c>
      <c r="J892" s="57">
        <v>88774.2</v>
      </c>
      <c r="K892" s="178">
        <v>537.70000000000005</v>
      </c>
      <c r="L892" s="75">
        <v>-11200.1</v>
      </c>
      <c r="O892" s="68" t="s">
        <v>868</v>
      </c>
    </row>
    <row r="893" spans="1:15" ht="109.2" x14ac:dyDescent="0.3">
      <c r="A893" s="89"/>
      <c r="B893" s="4" t="s">
        <v>483</v>
      </c>
      <c r="C893" s="65">
        <v>926</v>
      </c>
      <c r="D893" s="66">
        <v>7</v>
      </c>
      <c r="E893" s="66">
        <v>3</v>
      </c>
      <c r="F893" s="67" t="s">
        <v>592</v>
      </c>
      <c r="G893" s="56"/>
      <c r="H893" s="57">
        <f>H894</f>
        <v>500.9</v>
      </c>
      <c r="I893" s="57">
        <f>I894</f>
        <v>521</v>
      </c>
      <c r="J893" s="57">
        <f>J894</f>
        <v>541.79999999999995</v>
      </c>
    </row>
    <row r="894" spans="1:15" ht="31.2" x14ac:dyDescent="0.3">
      <c r="A894" s="89"/>
      <c r="B894" s="4" t="s">
        <v>114</v>
      </c>
      <c r="C894" s="65">
        <v>926</v>
      </c>
      <c r="D894" s="66">
        <v>7</v>
      </c>
      <c r="E894" s="66">
        <v>3</v>
      </c>
      <c r="F894" s="67" t="s">
        <v>592</v>
      </c>
      <c r="G894" s="56">
        <v>600</v>
      </c>
      <c r="H894" s="57">
        <v>500.9</v>
      </c>
      <c r="I894" s="57">
        <v>521</v>
      </c>
      <c r="J894" s="57">
        <v>541.79999999999995</v>
      </c>
    </row>
    <row r="895" spans="1:15" ht="31.2" x14ac:dyDescent="0.3">
      <c r="A895" s="89"/>
      <c r="B895" s="4" t="s">
        <v>477</v>
      </c>
      <c r="C895" s="65">
        <v>926</v>
      </c>
      <c r="D895" s="66">
        <v>7</v>
      </c>
      <c r="E895" s="66">
        <v>3</v>
      </c>
      <c r="F895" s="67" t="s">
        <v>915</v>
      </c>
      <c r="G895" s="56"/>
      <c r="H895" s="57">
        <f>H896</f>
        <v>2500</v>
      </c>
      <c r="I895" s="57">
        <f t="shared" ref="I895:J895" si="129">I896</f>
        <v>0</v>
      </c>
      <c r="J895" s="57">
        <f t="shared" si="129"/>
        <v>0</v>
      </c>
    </row>
    <row r="896" spans="1:15" ht="31.2" x14ac:dyDescent="0.3">
      <c r="A896" s="89"/>
      <c r="B896" s="4" t="s">
        <v>114</v>
      </c>
      <c r="C896" s="65">
        <v>926</v>
      </c>
      <c r="D896" s="66">
        <v>7</v>
      </c>
      <c r="E896" s="66">
        <v>3</v>
      </c>
      <c r="F896" s="67" t="s">
        <v>915</v>
      </c>
      <c r="G896" s="56">
        <v>600</v>
      </c>
      <c r="H896" s="57">
        <v>2500</v>
      </c>
      <c r="I896" s="57"/>
      <c r="J896" s="57"/>
    </row>
    <row r="897" spans="1:13" ht="122.25" customHeight="1" x14ac:dyDescent="0.3">
      <c r="A897" s="89"/>
      <c r="B897" s="4" t="s">
        <v>926</v>
      </c>
      <c r="C897" s="65">
        <v>926</v>
      </c>
      <c r="D897" s="66">
        <v>7</v>
      </c>
      <c r="E897" s="66">
        <v>3</v>
      </c>
      <c r="F897" s="67" t="s">
        <v>927</v>
      </c>
      <c r="G897" s="56"/>
      <c r="H897" s="57">
        <f>H898</f>
        <v>103790</v>
      </c>
      <c r="I897" s="57">
        <f>I898</f>
        <v>13023.2</v>
      </c>
      <c r="J897" s="57"/>
    </row>
    <row r="898" spans="1:13" ht="31.2" x14ac:dyDescent="0.3">
      <c r="A898" s="89"/>
      <c r="B898" s="4" t="s">
        <v>114</v>
      </c>
      <c r="C898" s="65">
        <v>926</v>
      </c>
      <c r="D898" s="66">
        <v>7</v>
      </c>
      <c r="E898" s="66">
        <v>3</v>
      </c>
      <c r="F898" s="67" t="s">
        <v>927</v>
      </c>
      <c r="G898" s="56">
        <v>600</v>
      </c>
      <c r="H898" s="57">
        <f>2034.3+101755.7</f>
        <v>103790</v>
      </c>
      <c r="I898" s="57">
        <f>1823.1+11200.1</f>
        <v>13023.2</v>
      </c>
      <c r="J898" s="57"/>
      <c r="K898" s="189">
        <v>101755.7</v>
      </c>
      <c r="L898" s="75">
        <v>11200.1</v>
      </c>
      <c r="M898" s="163"/>
    </row>
    <row r="899" spans="1:13" x14ac:dyDescent="0.3">
      <c r="A899" s="89"/>
      <c r="B899" s="4" t="s">
        <v>693</v>
      </c>
      <c r="C899" s="65">
        <v>926</v>
      </c>
      <c r="D899" s="66">
        <v>7</v>
      </c>
      <c r="E899" s="66">
        <v>3</v>
      </c>
      <c r="F899" s="67" t="s">
        <v>692</v>
      </c>
      <c r="G899" s="56"/>
      <c r="H899" s="57">
        <f t="shared" ref="H899:J900" si="130">H900</f>
        <v>4594.2</v>
      </c>
      <c r="I899" s="57">
        <f t="shared" si="130"/>
        <v>0</v>
      </c>
      <c r="J899" s="57">
        <f t="shared" si="130"/>
        <v>0</v>
      </c>
      <c r="K899" s="185"/>
      <c r="L899" s="75"/>
    </row>
    <row r="900" spans="1:13" x14ac:dyDescent="0.3">
      <c r="A900" s="89"/>
      <c r="B900" s="4" t="s">
        <v>694</v>
      </c>
      <c r="C900" s="65">
        <v>926</v>
      </c>
      <c r="D900" s="66">
        <v>7</v>
      </c>
      <c r="E900" s="66">
        <v>3</v>
      </c>
      <c r="F900" s="67" t="s">
        <v>691</v>
      </c>
      <c r="G900" s="56"/>
      <c r="H900" s="57">
        <f t="shared" si="130"/>
        <v>4594.2</v>
      </c>
      <c r="I900" s="57">
        <f t="shared" si="130"/>
        <v>0</v>
      </c>
      <c r="J900" s="57">
        <f t="shared" si="130"/>
        <v>0</v>
      </c>
      <c r="K900" s="68"/>
      <c r="L900" s="68"/>
    </row>
    <row r="901" spans="1:13" ht="31.2" x14ac:dyDescent="0.3">
      <c r="A901" s="89"/>
      <c r="B901" s="4" t="s">
        <v>114</v>
      </c>
      <c r="C901" s="65">
        <v>926</v>
      </c>
      <c r="D901" s="66">
        <v>7</v>
      </c>
      <c r="E901" s="66">
        <v>3</v>
      </c>
      <c r="F901" s="67" t="s">
        <v>691</v>
      </c>
      <c r="G901" s="56">
        <v>600</v>
      </c>
      <c r="H901" s="57">
        <v>4594.2</v>
      </c>
      <c r="I901" s="57">
        <v>0</v>
      </c>
      <c r="J901" s="57">
        <v>0</v>
      </c>
      <c r="K901" s="68"/>
      <c r="L901" s="68"/>
    </row>
    <row r="902" spans="1:13" ht="31.2" x14ac:dyDescent="0.3">
      <c r="A902" s="89"/>
      <c r="B902" s="4" t="s">
        <v>495</v>
      </c>
      <c r="C902" s="65">
        <v>926</v>
      </c>
      <c r="D902" s="66">
        <v>7</v>
      </c>
      <c r="E902" s="66">
        <v>3</v>
      </c>
      <c r="F902" s="67" t="s">
        <v>496</v>
      </c>
      <c r="G902" s="56"/>
      <c r="H902" s="57">
        <f t="shared" ref="H902:J905" si="131">H903</f>
        <v>245</v>
      </c>
      <c r="I902" s="57">
        <f t="shared" si="131"/>
        <v>245</v>
      </c>
      <c r="J902" s="57">
        <f t="shared" si="131"/>
        <v>245</v>
      </c>
      <c r="K902" s="68"/>
      <c r="L902" s="68"/>
    </row>
    <row r="903" spans="1:13" ht="31.2" x14ac:dyDescent="0.3">
      <c r="A903" s="89"/>
      <c r="B903" s="4" t="s">
        <v>497</v>
      </c>
      <c r="C903" s="65">
        <v>926</v>
      </c>
      <c r="D903" s="66">
        <v>7</v>
      </c>
      <c r="E903" s="66">
        <v>3</v>
      </c>
      <c r="F903" s="67" t="s">
        <v>498</v>
      </c>
      <c r="G903" s="56"/>
      <c r="H903" s="57">
        <f t="shared" si="131"/>
        <v>245</v>
      </c>
      <c r="I903" s="57">
        <f t="shared" si="131"/>
        <v>245</v>
      </c>
      <c r="J903" s="57">
        <f t="shared" si="131"/>
        <v>245</v>
      </c>
      <c r="K903" s="68"/>
      <c r="L903" s="68"/>
    </row>
    <row r="904" spans="1:13" ht="31.2" x14ac:dyDescent="0.3">
      <c r="A904" s="89"/>
      <c r="B904" s="4" t="s">
        <v>499</v>
      </c>
      <c r="C904" s="65">
        <v>926</v>
      </c>
      <c r="D904" s="66">
        <v>7</v>
      </c>
      <c r="E904" s="66">
        <v>3</v>
      </c>
      <c r="F904" s="67" t="s">
        <v>500</v>
      </c>
      <c r="G904" s="56"/>
      <c r="H904" s="57">
        <f t="shared" si="131"/>
        <v>245</v>
      </c>
      <c r="I904" s="57">
        <f t="shared" si="131"/>
        <v>245</v>
      </c>
      <c r="J904" s="57">
        <f t="shared" si="131"/>
        <v>245</v>
      </c>
      <c r="K904" s="68"/>
      <c r="L904" s="68"/>
    </row>
    <row r="905" spans="1:13" ht="31.2" x14ac:dyDescent="0.3">
      <c r="A905" s="89"/>
      <c r="B905" s="4" t="s">
        <v>501</v>
      </c>
      <c r="C905" s="65">
        <v>926</v>
      </c>
      <c r="D905" s="66">
        <v>7</v>
      </c>
      <c r="E905" s="66">
        <v>3</v>
      </c>
      <c r="F905" s="67" t="s">
        <v>502</v>
      </c>
      <c r="G905" s="56"/>
      <c r="H905" s="57">
        <f t="shared" si="131"/>
        <v>245</v>
      </c>
      <c r="I905" s="57">
        <f t="shared" si="131"/>
        <v>245</v>
      </c>
      <c r="J905" s="57">
        <f t="shared" si="131"/>
        <v>245</v>
      </c>
      <c r="K905" s="68"/>
      <c r="L905" s="68"/>
    </row>
    <row r="906" spans="1:13" ht="31.2" x14ac:dyDescent="0.3">
      <c r="A906" s="89"/>
      <c r="B906" s="4" t="s">
        <v>114</v>
      </c>
      <c r="C906" s="65">
        <v>926</v>
      </c>
      <c r="D906" s="66">
        <v>7</v>
      </c>
      <c r="E906" s="66">
        <v>3</v>
      </c>
      <c r="F906" s="67" t="s">
        <v>502</v>
      </c>
      <c r="G906" s="56">
        <v>600</v>
      </c>
      <c r="H906" s="57">
        <v>245</v>
      </c>
      <c r="I906" s="57">
        <v>245</v>
      </c>
      <c r="J906" s="57">
        <v>245</v>
      </c>
      <c r="K906" s="68"/>
      <c r="L906" s="68"/>
    </row>
    <row r="907" spans="1:13" ht="13.5" customHeight="1" collapsed="1" x14ac:dyDescent="0.3">
      <c r="A907" s="89"/>
      <c r="B907" s="4" t="s">
        <v>333</v>
      </c>
      <c r="C907" s="65">
        <v>926</v>
      </c>
      <c r="D907" s="66">
        <v>7</v>
      </c>
      <c r="E907" s="66">
        <v>9</v>
      </c>
      <c r="F907" s="67"/>
      <c r="G907" s="56"/>
      <c r="H907" s="57">
        <f>H913+H908</f>
        <v>100</v>
      </c>
      <c r="I907" s="57">
        <f>I913+I908</f>
        <v>100</v>
      </c>
      <c r="J907" s="57">
        <f>J913+J908</f>
        <v>100</v>
      </c>
      <c r="K907" s="68"/>
      <c r="L907" s="68"/>
    </row>
    <row r="908" spans="1:13" ht="15.6" hidden="1" customHeight="1" outlineLevel="1" x14ac:dyDescent="0.3">
      <c r="A908" s="89"/>
      <c r="B908" s="4" t="s">
        <v>746</v>
      </c>
      <c r="C908" s="65">
        <v>926</v>
      </c>
      <c r="D908" s="66">
        <v>7</v>
      </c>
      <c r="E908" s="66">
        <v>9</v>
      </c>
      <c r="F908" s="67" t="s">
        <v>335</v>
      </c>
      <c r="G908" s="56"/>
      <c r="H908" s="57">
        <f>H909</f>
        <v>0</v>
      </c>
      <c r="I908" s="57">
        <f t="shared" ref="I908:J911" si="132">I909</f>
        <v>0</v>
      </c>
      <c r="J908" s="57">
        <f t="shared" si="132"/>
        <v>0</v>
      </c>
      <c r="K908" s="68"/>
      <c r="L908" s="68"/>
    </row>
    <row r="909" spans="1:13" ht="31.2" hidden="1" customHeight="1" outlineLevel="1" x14ac:dyDescent="0.3">
      <c r="A909" s="89"/>
      <c r="B909" s="4" t="s">
        <v>554</v>
      </c>
      <c r="C909" s="65">
        <v>926</v>
      </c>
      <c r="D909" s="66">
        <v>7</v>
      </c>
      <c r="E909" s="66">
        <v>9</v>
      </c>
      <c r="F909" s="67" t="s">
        <v>555</v>
      </c>
      <c r="G909" s="56"/>
      <c r="H909" s="57">
        <f>H910</f>
        <v>0</v>
      </c>
      <c r="I909" s="57">
        <f t="shared" si="132"/>
        <v>0</v>
      </c>
      <c r="J909" s="57">
        <f t="shared" si="132"/>
        <v>0</v>
      </c>
      <c r="K909" s="68"/>
      <c r="L909" s="68"/>
    </row>
    <row r="910" spans="1:13" ht="31.2" hidden="1" customHeight="1" outlineLevel="1" x14ac:dyDescent="0.3">
      <c r="A910" s="89"/>
      <c r="B910" s="4" t="s">
        <v>865</v>
      </c>
      <c r="C910" s="65">
        <v>926</v>
      </c>
      <c r="D910" s="66">
        <v>7</v>
      </c>
      <c r="E910" s="66">
        <v>9</v>
      </c>
      <c r="F910" s="67" t="s">
        <v>557</v>
      </c>
      <c r="G910" s="56"/>
      <c r="H910" s="57">
        <f>H911</f>
        <v>0</v>
      </c>
      <c r="I910" s="57">
        <f t="shared" si="132"/>
        <v>0</v>
      </c>
      <c r="J910" s="57">
        <f t="shared" si="132"/>
        <v>0</v>
      </c>
      <c r="K910" s="68"/>
      <c r="L910" s="68"/>
    </row>
    <row r="911" spans="1:13" ht="15.6" hidden="1" customHeight="1" outlineLevel="1" x14ac:dyDescent="0.3">
      <c r="A911" s="89"/>
      <c r="B911" s="4" t="s">
        <v>475</v>
      </c>
      <c r="C911" s="65">
        <v>926</v>
      </c>
      <c r="D911" s="66">
        <v>7</v>
      </c>
      <c r="E911" s="66">
        <v>9</v>
      </c>
      <c r="F911" s="67" t="s">
        <v>695</v>
      </c>
      <c r="G911" s="56"/>
      <c r="H911" s="57">
        <f>H912</f>
        <v>0</v>
      </c>
      <c r="I911" s="57">
        <f t="shared" si="132"/>
        <v>0</v>
      </c>
      <c r="J911" s="57">
        <f t="shared" si="132"/>
        <v>0</v>
      </c>
      <c r="K911" s="68"/>
      <c r="L911" s="68"/>
    </row>
    <row r="912" spans="1:13" ht="35.25" hidden="1" customHeight="1" outlineLevel="1" x14ac:dyDescent="0.3">
      <c r="A912" s="89"/>
      <c r="B912" s="4" t="s">
        <v>114</v>
      </c>
      <c r="C912" s="65">
        <v>926</v>
      </c>
      <c r="D912" s="66">
        <v>7</v>
      </c>
      <c r="E912" s="66">
        <v>9</v>
      </c>
      <c r="F912" s="67" t="s">
        <v>695</v>
      </c>
      <c r="G912" s="56">
        <v>600</v>
      </c>
      <c r="H912" s="57">
        <v>0</v>
      </c>
      <c r="I912" s="57"/>
      <c r="J912" s="57"/>
      <c r="K912" s="68"/>
      <c r="L912" s="68"/>
    </row>
    <row r="913" spans="1:12" x14ac:dyDescent="0.3">
      <c r="A913" s="89"/>
      <c r="B913" s="4" t="s">
        <v>527</v>
      </c>
      <c r="C913" s="65">
        <v>926</v>
      </c>
      <c r="D913" s="66">
        <v>7</v>
      </c>
      <c r="E913" s="66">
        <v>9</v>
      </c>
      <c r="F913" s="67" t="s">
        <v>27</v>
      </c>
      <c r="G913" s="56"/>
      <c r="H913" s="57">
        <f>H914</f>
        <v>100</v>
      </c>
      <c r="I913" s="57">
        <f t="shared" ref="I913:J916" si="133">I914</f>
        <v>100</v>
      </c>
      <c r="J913" s="57">
        <f t="shared" si="133"/>
        <v>100</v>
      </c>
      <c r="K913" s="68"/>
      <c r="L913" s="68"/>
    </row>
    <row r="914" spans="1:12" ht="31.2" x14ac:dyDescent="0.3">
      <c r="A914" s="89"/>
      <c r="B914" s="4" t="s">
        <v>736</v>
      </c>
      <c r="C914" s="65">
        <v>926</v>
      </c>
      <c r="D914" s="66">
        <v>7</v>
      </c>
      <c r="E914" s="66">
        <v>9</v>
      </c>
      <c r="F914" s="67" t="s">
        <v>733</v>
      </c>
      <c r="G914" s="56"/>
      <c r="H914" s="57">
        <f>H915</f>
        <v>100</v>
      </c>
      <c r="I914" s="57">
        <f t="shared" si="133"/>
        <v>100</v>
      </c>
      <c r="J914" s="57">
        <f t="shared" si="133"/>
        <v>100</v>
      </c>
      <c r="K914" s="68"/>
      <c r="L914" s="68"/>
    </row>
    <row r="915" spans="1:12" x14ac:dyDescent="0.3">
      <c r="A915" s="89"/>
      <c r="B915" s="4" t="s">
        <v>737</v>
      </c>
      <c r="C915" s="65">
        <v>926</v>
      </c>
      <c r="D915" s="66">
        <v>7</v>
      </c>
      <c r="E915" s="66">
        <v>9</v>
      </c>
      <c r="F915" s="67" t="s">
        <v>734</v>
      </c>
      <c r="G915" s="56"/>
      <c r="H915" s="57">
        <f>H916</f>
        <v>100</v>
      </c>
      <c r="I915" s="57">
        <f t="shared" si="133"/>
        <v>100</v>
      </c>
      <c r="J915" s="57">
        <f t="shared" si="133"/>
        <v>100</v>
      </c>
      <c r="K915" s="68"/>
      <c r="L915" s="68"/>
    </row>
    <row r="916" spans="1:12" x14ac:dyDescent="0.3">
      <c r="A916" s="89"/>
      <c r="B916" s="4" t="s">
        <v>563</v>
      </c>
      <c r="C916" s="65">
        <v>926</v>
      </c>
      <c r="D916" s="66">
        <v>7</v>
      </c>
      <c r="E916" s="66">
        <v>9</v>
      </c>
      <c r="F916" s="67" t="s">
        <v>735</v>
      </c>
      <c r="G916" s="56"/>
      <c r="H916" s="57">
        <f>H917</f>
        <v>100</v>
      </c>
      <c r="I916" s="57">
        <f t="shared" si="133"/>
        <v>100</v>
      </c>
      <c r="J916" s="57">
        <f t="shared" si="133"/>
        <v>100</v>
      </c>
      <c r="K916" s="68"/>
      <c r="L916" s="68"/>
    </row>
    <row r="917" spans="1:12" ht="31.2" x14ac:dyDescent="0.3">
      <c r="A917" s="89"/>
      <c r="B917" s="4" t="s">
        <v>114</v>
      </c>
      <c r="C917" s="65">
        <v>926</v>
      </c>
      <c r="D917" s="66">
        <v>7</v>
      </c>
      <c r="E917" s="66">
        <v>9</v>
      </c>
      <c r="F917" s="67" t="s">
        <v>735</v>
      </c>
      <c r="G917" s="56">
        <v>600</v>
      </c>
      <c r="H917" s="57">
        <v>100</v>
      </c>
      <c r="I917" s="57">
        <v>100</v>
      </c>
      <c r="J917" s="57">
        <v>100</v>
      </c>
      <c r="K917" s="68"/>
      <c r="L917" s="68"/>
    </row>
    <row r="918" spans="1:12" x14ac:dyDescent="0.3">
      <c r="A918" s="89"/>
      <c r="B918" s="4" t="s">
        <v>347</v>
      </c>
      <c r="C918" s="65">
        <v>926</v>
      </c>
      <c r="D918" s="66">
        <v>8</v>
      </c>
      <c r="E918" s="66"/>
      <c r="F918" s="67"/>
      <c r="G918" s="56"/>
      <c r="H918" s="57">
        <f>H919+H948</f>
        <v>61293.599999999999</v>
      </c>
      <c r="I918" s="57">
        <f>I919+I948</f>
        <v>54632.800000000003</v>
      </c>
      <c r="J918" s="57">
        <f>J919+J948</f>
        <v>52302.3</v>
      </c>
      <c r="K918" s="68"/>
      <c r="L918" s="68"/>
    </row>
    <row r="919" spans="1:12" collapsed="1" x14ac:dyDescent="0.3">
      <c r="A919" s="89"/>
      <c r="B919" s="4" t="s">
        <v>593</v>
      </c>
      <c r="C919" s="65">
        <v>926</v>
      </c>
      <c r="D919" s="66">
        <v>8</v>
      </c>
      <c r="E919" s="66">
        <v>1</v>
      </c>
      <c r="F919" s="67"/>
      <c r="G919" s="56"/>
      <c r="H919" s="57">
        <f>H925+H943+H920</f>
        <v>39668.199999999997</v>
      </c>
      <c r="I919" s="57">
        <f>I925+I943+I920</f>
        <v>35785.699999999997</v>
      </c>
      <c r="J919" s="57">
        <f>J925+J943+J920</f>
        <v>33455.200000000004</v>
      </c>
      <c r="K919" s="68"/>
      <c r="L919" s="68"/>
    </row>
    <row r="920" spans="1:12" ht="46.8" hidden="1" outlineLevel="1" x14ac:dyDescent="0.3">
      <c r="A920" s="89"/>
      <c r="B920" s="4" t="s">
        <v>206</v>
      </c>
      <c r="C920" s="65">
        <v>926</v>
      </c>
      <c r="D920" s="66">
        <v>8</v>
      </c>
      <c r="E920" s="66">
        <v>1</v>
      </c>
      <c r="F920" s="67" t="s">
        <v>207</v>
      </c>
      <c r="G920" s="56"/>
      <c r="H920" s="57">
        <f>H921</f>
        <v>0</v>
      </c>
      <c r="I920" s="57">
        <f t="shared" ref="I920:J923" si="134">I921</f>
        <v>0</v>
      </c>
      <c r="J920" s="57">
        <f t="shared" si="134"/>
        <v>0</v>
      </c>
      <c r="K920" s="68"/>
      <c r="L920" s="68"/>
    </row>
    <row r="921" spans="1:12" ht="46.8" hidden="1" outlineLevel="1" x14ac:dyDescent="0.3">
      <c r="A921" s="89"/>
      <c r="B921" s="4" t="s">
        <v>208</v>
      </c>
      <c r="C921" s="65">
        <v>926</v>
      </c>
      <c r="D921" s="66">
        <v>8</v>
      </c>
      <c r="E921" s="66">
        <v>1</v>
      </c>
      <c r="F921" s="67" t="s">
        <v>209</v>
      </c>
      <c r="G921" s="56"/>
      <c r="H921" s="57">
        <f>H922</f>
        <v>0</v>
      </c>
      <c r="I921" s="57">
        <f t="shared" si="134"/>
        <v>0</v>
      </c>
      <c r="J921" s="57">
        <f t="shared" si="134"/>
        <v>0</v>
      </c>
      <c r="K921" s="68"/>
      <c r="L921" s="68"/>
    </row>
    <row r="922" spans="1:12" ht="62.4" hidden="1" outlineLevel="1" x14ac:dyDescent="0.3">
      <c r="A922" s="89"/>
      <c r="B922" s="4" t="s">
        <v>210</v>
      </c>
      <c r="C922" s="65">
        <v>926</v>
      </c>
      <c r="D922" s="66">
        <v>8</v>
      </c>
      <c r="E922" s="66">
        <v>1</v>
      </c>
      <c r="F922" s="67" t="s">
        <v>211</v>
      </c>
      <c r="G922" s="56"/>
      <c r="H922" s="57">
        <f>H923</f>
        <v>0</v>
      </c>
      <c r="I922" s="57">
        <f t="shared" si="134"/>
        <v>0</v>
      </c>
      <c r="J922" s="57">
        <f t="shared" si="134"/>
        <v>0</v>
      </c>
      <c r="K922" s="68"/>
      <c r="L922" s="68"/>
    </row>
    <row r="923" spans="1:12" hidden="1" outlineLevel="1" x14ac:dyDescent="0.3">
      <c r="A923" s="89"/>
      <c r="B923" s="4" t="s">
        <v>212</v>
      </c>
      <c r="C923" s="65">
        <v>926</v>
      </c>
      <c r="D923" s="66">
        <v>8</v>
      </c>
      <c r="E923" s="66">
        <v>1</v>
      </c>
      <c r="F923" s="67" t="s">
        <v>213</v>
      </c>
      <c r="G923" s="56"/>
      <c r="H923" s="57">
        <f>H924</f>
        <v>0</v>
      </c>
      <c r="I923" s="57">
        <f t="shared" si="134"/>
        <v>0</v>
      </c>
      <c r="J923" s="57">
        <f t="shared" si="134"/>
        <v>0</v>
      </c>
      <c r="K923" s="68"/>
      <c r="L923" s="68"/>
    </row>
    <row r="924" spans="1:12" ht="31.2" hidden="1" outlineLevel="1" x14ac:dyDescent="0.3">
      <c r="A924" s="89"/>
      <c r="B924" s="4" t="s">
        <v>114</v>
      </c>
      <c r="C924" s="65">
        <v>926</v>
      </c>
      <c r="D924" s="66">
        <v>8</v>
      </c>
      <c r="E924" s="66">
        <v>1</v>
      </c>
      <c r="F924" s="67" t="s">
        <v>213</v>
      </c>
      <c r="G924" s="56">
        <v>600</v>
      </c>
      <c r="H924" s="57">
        <v>0</v>
      </c>
      <c r="I924" s="57">
        <v>0</v>
      </c>
      <c r="J924" s="57">
        <v>0</v>
      </c>
      <c r="K924" s="68"/>
      <c r="L924" s="68"/>
    </row>
    <row r="925" spans="1:12" x14ac:dyDescent="0.3">
      <c r="A925" s="89"/>
      <c r="B925" s="4" t="s">
        <v>585</v>
      </c>
      <c r="C925" s="65">
        <v>926</v>
      </c>
      <c r="D925" s="66">
        <v>8</v>
      </c>
      <c r="E925" s="66">
        <v>1</v>
      </c>
      <c r="F925" s="67" t="s">
        <v>586</v>
      </c>
      <c r="G925" s="56"/>
      <c r="H925" s="57">
        <f>H926+H934</f>
        <v>39548.199999999997</v>
      </c>
      <c r="I925" s="57">
        <f>I926+I934</f>
        <v>35665.699999999997</v>
      </c>
      <c r="J925" s="57">
        <f>J926+J934</f>
        <v>33335.200000000004</v>
      </c>
      <c r="K925" s="68"/>
      <c r="L925" s="68"/>
    </row>
    <row r="926" spans="1:12" ht="31.2" x14ac:dyDescent="0.3">
      <c r="A926" s="89"/>
      <c r="B926" s="4" t="s">
        <v>594</v>
      </c>
      <c r="C926" s="65">
        <v>926</v>
      </c>
      <c r="D926" s="66">
        <v>8</v>
      </c>
      <c r="E926" s="66">
        <v>1</v>
      </c>
      <c r="F926" s="67" t="s">
        <v>595</v>
      </c>
      <c r="G926" s="56"/>
      <c r="H926" s="57">
        <f>H927</f>
        <v>24461.599999999999</v>
      </c>
      <c r="I926" s="57">
        <f>I927</f>
        <v>24064.799999999999</v>
      </c>
      <c r="J926" s="57">
        <f>J927</f>
        <v>21714.300000000003</v>
      </c>
      <c r="K926" s="68"/>
      <c r="L926" s="68"/>
    </row>
    <row r="927" spans="1:12" x14ac:dyDescent="0.3">
      <c r="A927" s="89"/>
      <c r="B927" s="4" t="s">
        <v>596</v>
      </c>
      <c r="C927" s="65">
        <v>926</v>
      </c>
      <c r="D927" s="66">
        <v>8</v>
      </c>
      <c r="E927" s="66">
        <v>1</v>
      </c>
      <c r="F927" s="67" t="s">
        <v>597</v>
      </c>
      <c r="G927" s="56"/>
      <c r="H927" s="57">
        <f>H928+H932+H930</f>
        <v>24461.599999999999</v>
      </c>
      <c r="I927" s="57">
        <f>I928+I932+I930</f>
        <v>24064.799999999999</v>
      </c>
      <c r="J927" s="57">
        <f>J928+J932+J930</f>
        <v>21714.300000000003</v>
      </c>
      <c r="K927" s="68"/>
      <c r="L927" s="68"/>
    </row>
    <row r="928" spans="1:12" ht="31.2" x14ac:dyDescent="0.3">
      <c r="A928" s="89"/>
      <c r="B928" s="4" t="s">
        <v>172</v>
      </c>
      <c r="C928" s="65">
        <v>926</v>
      </c>
      <c r="D928" s="66">
        <v>8</v>
      </c>
      <c r="E928" s="66">
        <v>1</v>
      </c>
      <c r="F928" s="67" t="s">
        <v>598</v>
      </c>
      <c r="G928" s="56"/>
      <c r="H928" s="57">
        <f>H929</f>
        <v>18864.5</v>
      </c>
      <c r="I928" s="57">
        <f>I929</f>
        <v>23467</v>
      </c>
      <c r="J928" s="57">
        <f>J929</f>
        <v>21100.9</v>
      </c>
      <c r="K928" s="68"/>
      <c r="L928" s="68"/>
    </row>
    <row r="929" spans="1:12" ht="31.2" x14ac:dyDescent="0.3">
      <c r="A929" s="89"/>
      <c r="B929" s="4" t="s">
        <v>114</v>
      </c>
      <c r="C929" s="65">
        <v>926</v>
      </c>
      <c r="D929" s="66">
        <v>8</v>
      </c>
      <c r="E929" s="66">
        <v>1</v>
      </c>
      <c r="F929" s="67" t="s">
        <v>598</v>
      </c>
      <c r="G929" s="56">
        <v>600</v>
      </c>
      <c r="H929" s="57">
        <v>18864.5</v>
      </c>
      <c r="I929" s="57">
        <v>23467</v>
      </c>
      <c r="J929" s="57">
        <v>21100.9</v>
      </c>
      <c r="K929" s="68"/>
      <c r="L929" s="68"/>
    </row>
    <row r="930" spans="1:12" ht="31.2" x14ac:dyDescent="0.3">
      <c r="A930" s="89"/>
      <c r="B930" s="4" t="s">
        <v>477</v>
      </c>
      <c r="C930" s="65">
        <v>926</v>
      </c>
      <c r="D930" s="66">
        <v>8</v>
      </c>
      <c r="E930" s="66">
        <v>1</v>
      </c>
      <c r="F930" s="67" t="s">
        <v>916</v>
      </c>
      <c r="G930" s="56"/>
      <c r="H930" s="57">
        <f>H931</f>
        <v>5000</v>
      </c>
      <c r="I930" s="57">
        <f t="shared" ref="I930:J930" si="135">I931</f>
        <v>0</v>
      </c>
      <c r="J930" s="57">
        <f t="shared" si="135"/>
        <v>0</v>
      </c>
      <c r="L930" s="68"/>
    </row>
    <row r="931" spans="1:12" ht="31.2" x14ac:dyDescent="0.3">
      <c r="A931" s="89"/>
      <c r="B931" s="4" t="s">
        <v>114</v>
      </c>
      <c r="C931" s="65">
        <v>926</v>
      </c>
      <c r="D931" s="66">
        <v>8</v>
      </c>
      <c r="E931" s="66">
        <v>1</v>
      </c>
      <c r="F931" s="67" t="s">
        <v>916</v>
      </c>
      <c r="G931" s="56">
        <v>600</v>
      </c>
      <c r="H931" s="57">
        <v>5000</v>
      </c>
      <c r="I931" s="57"/>
      <c r="J931" s="57"/>
      <c r="L931" s="68"/>
    </row>
    <row r="932" spans="1:12" x14ac:dyDescent="0.3">
      <c r="A932" s="89"/>
      <c r="B932" s="4" t="s">
        <v>694</v>
      </c>
      <c r="C932" s="65">
        <v>926</v>
      </c>
      <c r="D932" s="66">
        <v>8</v>
      </c>
      <c r="E932" s="66">
        <v>1</v>
      </c>
      <c r="F932" s="67" t="s">
        <v>775</v>
      </c>
      <c r="G932" s="56"/>
      <c r="H932" s="57">
        <f>H933</f>
        <v>597.1</v>
      </c>
      <c r="I932" s="57">
        <f>I933</f>
        <v>597.79999999999995</v>
      </c>
      <c r="J932" s="57">
        <f>J933</f>
        <v>613.4</v>
      </c>
      <c r="L932" s="68"/>
    </row>
    <row r="933" spans="1:12" ht="31.2" x14ac:dyDescent="0.3">
      <c r="A933" s="89"/>
      <c r="B933" s="4" t="s">
        <v>114</v>
      </c>
      <c r="C933" s="65">
        <v>926</v>
      </c>
      <c r="D933" s="66">
        <v>8</v>
      </c>
      <c r="E933" s="66">
        <v>1</v>
      </c>
      <c r="F933" s="67" t="s">
        <v>775</v>
      </c>
      <c r="G933" s="56">
        <v>600</v>
      </c>
      <c r="H933" s="57">
        <v>597.1</v>
      </c>
      <c r="I933" s="57">
        <v>597.79999999999995</v>
      </c>
      <c r="J933" s="57">
        <v>613.4</v>
      </c>
      <c r="L933" s="68"/>
    </row>
    <row r="934" spans="1:12" x14ac:dyDescent="0.3">
      <c r="A934" s="89"/>
      <c r="B934" s="4" t="s">
        <v>599</v>
      </c>
      <c r="C934" s="65">
        <v>926</v>
      </c>
      <c r="D934" s="66">
        <v>8</v>
      </c>
      <c r="E934" s="66">
        <v>1</v>
      </c>
      <c r="F934" s="67" t="s">
        <v>600</v>
      </c>
      <c r="G934" s="56"/>
      <c r="H934" s="57">
        <f>H935+H940</f>
        <v>15086.6</v>
      </c>
      <c r="I934" s="57">
        <f>I935+I940</f>
        <v>11600.9</v>
      </c>
      <c r="J934" s="57">
        <f>J935+J940</f>
        <v>11620.9</v>
      </c>
      <c r="L934" s="68"/>
    </row>
    <row r="935" spans="1:12" ht="31.2" x14ac:dyDescent="0.3">
      <c r="A935" s="89"/>
      <c r="B935" s="98" t="s">
        <v>601</v>
      </c>
      <c r="C935" s="65">
        <v>926</v>
      </c>
      <c r="D935" s="66">
        <v>8</v>
      </c>
      <c r="E935" s="66">
        <v>1</v>
      </c>
      <c r="F935" s="67" t="s">
        <v>602</v>
      </c>
      <c r="G935" s="56"/>
      <c r="H935" s="57">
        <f>H936+H938</f>
        <v>15086.6</v>
      </c>
      <c r="I935" s="57">
        <f>I936+I938</f>
        <v>11600.9</v>
      </c>
      <c r="J935" s="57">
        <f>J936+J938</f>
        <v>11620.9</v>
      </c>
      <c r="L935" s="68"/>
    </row>
    <row r="936" spans="1:12" ht="31.2" x14ac:dyDescent="0.3">
      <c r="A936" s="89"/>
      <c r="B936" s="4" t="s">
        <v>147</v>
      </c>
      <c r="C936" s="65">
        <v>926</v>
      </c>
      <c r="D936" s="66">
        <v>8</v>
      </c>
      <c r="E936" s="66">
        <v>1</v>
      </c>
      <c r="F936" s="67" t="s">
        <v>603</v>
      </c>
      <c r="G936" s="56"/>
      <c r="H936" s="57">
        <f>H937</f>
        <v>11586.6</v>
      </c>
      <c r="I936" s="57">
        <f>I937</f>
        <v>11600.9</v>
      </c>
      <c r="J936" s="57">
        <f>J937</f>
        <v>11620.9</v>
      </c>
      <c r="L936" s="68"/>
    </row>
    <row r="937" spans="1:12" ht="31.2" x14ac:dyDescent="0.3">
      <c r="A937" s="89"/>
      <c r="B937" s="4" t="s">
        <v>114</v>
      </c>
      <c r="C937" s="65">
        <v>926</v>
      </c>
      <c r="D937" s="66">
        <v>8</v>
      </c>
      <c r="E937" s="66">
        <v>1</v>
      </c>
      <c r="F937" s="67" t="s">
        <v>603</v>
      </c>
      <c r="G937" s="56">
        <v>600</v>
      </c>
      <c r="H937" s="57">
        <v>11586.6</v>
      </c>
      <c r="I937" s="57">
        <v>11600.9</v>
      </c>
      <c r="J937" s="57">
        <v>11620.9</v>
      </c>
      <c r="L937" s="68"/>
    </row>
    <row r="938" spans="1:12" ht="31.2" x14ac:dyDescent="0.3">
      <c r="A938" s="89"/>
      <c r="B938" s="4" t="s">
        <v>477</v>
      </c>
      <c r="C938" s="65">
        <v>926</v>
      </c>
      <c r="D938" s="66">
        <v>8</v>
      </c>
      <c r="E938" s="66">
        <v>1</v>
      </c>
      <c r="F938" s="67" t="s">
        <v>917</v>
      </c>
      <c r="G938" s="56"/>
      <c r="H938" s="57">
        <f>3500</f>
        <v>3500</v>
      </c>
      <c r="I938" s="57">
        <v>0</v>
      </c>
      <c r="J938" s="57">
        <v>0</v>
      </c>
      <c r="L938" s="68"/>
    </row>
    <row r="939" spans="1:12" ht="31.2" collapsed="1" x14ac:dyDescent="0.3">
      <c r="A939" s="89"/>
      <c r="B939" s="4" t="s">
        <v>114</v>
      </c>
      <c r="C939" s="65">
        <v>926</v>
      </c>
      <c r="D939" s="66">
        <v>8</v>
      </c>
      <c r="E939" s="66">
        <v>1</v>
      </c>
      <c r="F939" s="67" t="s">
        <v>917</v>
      </c>
      <c r="G939" s="56">
        <v>600</v>
      </c>
      <c r="H939" s="57">
        <v>3500</v>
      </c>
      <c r="I939" s="57"/>
      <c r="J939" s="57"/>
      <c r="L939" s="68"/>
    </row>
    <row r="940" spans="1:12" hidden="1" outlineLevel="1" x14ac:dyDescent="0.3">
      <c r="A940" s="89"/>
      <c r="B940" s="4" t="s">
        <v>693</v>
      </c>
      <c r="C940" s="65">
        <v>926</v>
      </c>
      <c r="D940" s="66">
        <v>8</v>
      </c>
      <c r="E940" s="66">
        <v>1</v>
      </c>
      <c r="F940" s="67" t="s">
        <v>841</v>
      </c>
      <c r="G940" s="56"/>
      <c r="H940" s="57">
        <f t="shared" ref="H940:J941" si="136">H941</f>
        <v>0</v>
      </c>
      <c r="I940" s="57">
        <f t="shared" si="136"/>
        <v>0</v>
      </c>
      <c r="J940" s="57">
        <f t="shared" si="136"/>
        <v>0</v>
      </c>
      <c r="K940" s="68"/>
      <c r="L940" s="68"/>
    </row>
    <row r="941" spans="1:12" hidden="1" outlineLevel="1" x14ac:dyDescent="0.3">
      <c r="A941" s="89"/>
      <c r="B941" s="4" t="s">
        <v>843</v>
      </c>
      <c r="C941" s="65">
        <v>926</v>
      </c>
      <c r="D941" s="66">
        <v>8</v>
      </c>
      <c r="E941" s="66">
        <v>1</v>
      </c>
      <c r="F941" s="67" t="s">
        <v>842</v>
      </c>
      <c r="G941" s="56"/>
      <c r="H941" s="57">
        <f t="shared" si="136"/>
        <v>0</v>
      </c>
      <c r="I941" s="57">
        <f t="shared" si="136"/>
        <v>0</v>
      </c>
      <c r="J941" s="57">
        <f t="shared" si="136"/>
        <v>0</v>
      </c>
      <c r="K941" s="68"/>
      <c r="L941" s="68"/>
    </row>
    <row r="942" spans="1:12" ht="31.2" hidden="1" outlineLevel="1" x14ac:dyDescent="0.3">
      <c r="A942" s="89"/>
      <c r="B942" s="4" t="s">
        <v>114</v>
      </c>
      <c r="C942" s="65">
        <v>926</v>
      </c>
      <c r="D942" s="66">
        <v>8</v>
      </c>
      <c r="E942" s="66">
        <v>1</v>
      </c>
      <c r="F942" s="67" t="s">
        <v>842</v>
      </c>
      <c r="G942" s="56">
        <v>600</v>
      </c>
      <c r="H942" s="57">
        <v>0</v>
      </c>
      <c r="I942" s="57">
        <v>0</v>
      </c>
      <c r="J942" s="57">
        <v>0</v>
      </c>
      <c r="K942" s="68"/>
      <c r="L942" s="68"/>
    </row>
    <row r="943" spans="1:12" ht="31.2" x14ac:dyDescent="0.3">
      <c r="A943" s="89"/>
      <c r="B943" s="4" t="s">
        <v>495</v>
      </c>
      <c r="C943" s="65">
        <v>926</v>
      </c>
      <c r="D943" s="66">
        <v>8</v>
      </c>
      <c r="E943" s="66">
        <v>1</v>
      </c>
      <c r="F943" s="67" t="s">
        <v>496</v>
      </c>
      <c r="G943" s="56"/>
      <c r="H943" s="57">
        <f>H944</f>
        <v>120</v>
      </c>
      <c r="I943" s="57">
        <f t="shared" ref="I943:J946" si="137">I944</f>
        <v>120</v>
      </c>
      <c r="J943" s="57">
        <f t="shared" si="137"/>
        <v>120</v>
      </c>
      <c r="K943" s="68"/>
      <c r="L943" s="68"/>
    </row>
    <row r="944" spans="1:12" ht="31.2" x14ac:dyDescent="0.3">
      <c r="A944" s="89"/>
      <c r="B944" s="4" t="s">
        <v>497</v>
      </c>
      <c r="C944" s="65">
        <v>926</v>
      </c>
      <c r="D944" s="66">
        <v>8</v>
      </c>
      <c r="E944" s="66">
        <v>1</v>
      </c>
      <c r="F944" s="67" t="s">
        <v>498</v>
      </c>
      <c r="G944" s="56"/>
      <c r="H944" s="57">
        <f>H945</f>
        <v>120</v>
      </c>
      <c r="I944" s="57">
        <f t="shared" si="137"/>
        <v>120</v>
      </c>
      <c r="J944" s="57">
        <f t="shared" si="137"/>
        <v>120</v>
      </c>
      <c r="K944" s="68"/>
      <c r="L944" s="68"/>
    </row>
    <row r="945" spans="1:12" ht="31.2" x14ac:dyDescent="0.3">
      <c r="A945" s="89"/>
      <c r="B945" s="4" t="s">
        <v>499</v>
      </c>
      <c r="C945" s="65">
        <v>926</v>
      </c>
      <c r="D945" s="66">
        <v>8</v>
      </c>
      <c r="E945" s="66">
        <v>1</v>
      </c>
      <c r="F945" s="67" t="s">
        <v>500</v>
      </c>
      <c r="G945" s="56"/>
      <c r="H945" s="57">
        <f>H946</f>
        <v>120</v>
      </c>
      <c r="I945" s="57">
        <f t="shared" si="137"/>
        <v>120</v>
      </c>
      <c r="J945" s="57">
        <f t="shared" si="137"/>
        <v>120</v>
      </c>
      <c r="K945" s="68"/>
      <c r="L945" s="68"/>
    </row>
    <row r="946" spans="1:12" ht="31.2" x14ac:dyDescent="0.3">
      <c r="A946" s="89"/>
      <c r="B946" s="4" t="s">
        <v>501</v>
      </c>
      <c r="C946" s="65">
        <v>926</v>
      </c>
      <c r="D946" s="66">
        <v>8</v>
      </c>
      <c r="E946" s="66">
        <v>1</v>
      </c>
      <c r="F946" s="67" t="s">
        <v>502</v>
      </c>
      <c r="G946" s="56"/>
      <c r="H946" s="57">
        <f>H947</f>
        <v>120</v>
      </c>
      <c r="I946" s="57">
        <f t="shared" si="137"/>
        <v>120</v>
      </c>
      <c r="J946" s="57">
        <f t="shared" si="137"/>
        <v>120</v>
      </c>
      <c r="K946" s="68"/>
      <c r="L946" s="68"/>
    </row>
    <row r="947" spans="1:12" ht="31.2" x14ac:dyDescent="0.3">
      <c r="A947" s="89"/>
      <c r="B947" s="4" t="s">
        <v>114</v>
      </c>
      <c r="C947" s="65">
        <v>926</v>
      </c>
      <c r="D947" s="66">
        <v>8</v>
      </c>
      <c r="E947" s="66">
        <v>1</v>
      </c>
      <c r="F947" s="67" t="s">
        <v>502</v>
      </c>
      <c r="G947" s="56">
        <v>600</v>
      </c>
      <c r="H947" s="57">
        <v>120</v>
      </c>
      <c r="I947" s="57">
        <v>120</v>
      </c>
      <c r="J947" s="57">
        <v>120</v>
      </c>
      <c r="K947" s="68"/>
      <c r="L947" s="68"/>
    </row>
    <row r="948" spans="1:12" x14ac:dyDescent="0.3">
      <c r="A948" s="89"/>
      <c r="B948" s="4" t="s">
        <v>348</v>
      </c>
      <c r="C948" s="65">
        <v>926</v>
      </c>
      <c r="D948" s="66">
        <v>8</v>
      </c>
      <c r="E948" s="66">
        <v>4</v>
      </c>
      <c r="F948" s="67"/>
      <c r="G948" s="56"/>
      <c r="H948" s="57">
        <f>H954+H949</f>
        <v>21625.4</v>
      </c>
      <c r="I948" s="57">
        <f>I954+I949</f>
        <v>18847.100000000002</v>
      </c>
      <c r="J948" s="57">
        <f>J954+J949</f>
        <v>18847.100000000002</v>
      </c>
      <c r="K948" s="68"/>
      <c r="L948" s="68"/>
    </row>
    <row r="949" spans="1:12" x14ac:dyDescent="0.3">
      <c r="A949" s="89"/>
      <c r="B949" s="4" t="s">
        <v>527</v>
      </c>
      <c r="C949" s="65">
        <v>926</v>
      </c>
      <c r="D949" s="66">
        <v>8</v>
      </c>
      <c r="E949" s="66">
        <v>4</v>
      </c>
      <c r="F949" s="67" t="s">
        <v>27</v>
      </c>
      <c r="G949" s="56"/>
      <c r="H949" s="57">
        <f>H950</f>
        <v>10</v>
      </c>
      <c r="I949" s="57">
        <f t="shared" ref="I949:J952" si="138">I950</f>
        <v>10</v>
      </c>
      <c r="J949" s="57">
        <f t="shared" si="138"/>
        <v>10</v>
      </c>
      <c r="K949" s="68"/>
      <c r="L949" s="68"/>
    </row>
    <row r="950" spans="1:12" x14ac:dyDescent="0.3">
      <c r="A950" s="89"/>
      <c r="B950" s="4" t="s">
        <v>528</v>
      </c>
      <c r="C950" s="65">
        <v>926</v>
      </c>
      <c r="D950" s="66">
        <v>8</v>
      </c>
      <c r="E950" s="66">
        <v>4</v>
      </c>
      <c r="F950" s="67" t="s">
        <v>529</v>
      </c>
      <c r="G950" s="56"/>
      <c r="H950" s="57">
        <f>H951</f>
        <v>10</v>
      </c>
      <c r="I950" s="57">
        <f t="shared" si="138"/>
        <v>10</v>
      </c>
      <c r="J950" s="57">
        <f t="shared" si="138"/>
        <v>10</v>
      </c>
      <c r="K950" s="68"/>
      <c r="L950" s="68"/>
    </row>
    <row r="951" spans="1:12" ht="31.2" x14ac:dyDescent="0.3">
      <c r="A951" s="89"/>
      <c r="B951" s="4" t="s">
        <v>530</v>
      </c>
      <c r="C951" s="65">
        <v>926</v>
      </c>
      <c r="D951" s="66">
        <v>8</v>
      </c>
      <c r="E951" s="66">
        <v>4</v>
      </c>
      <c r="F951" s="67" t="s">
        <v>531</v>
      </c>
      <c r="G951" s="56"/>
      <c r="H951" s="57">
        <f>H952</f>
        <v>10</v>
      </c>
      <c r="I951" s="57">
        <f t="shared" si="138"/>
        <v>10</v>
      </c>
      <c r="J951" s="57">
        <f t="shared" si="138"/>
        <v>10</v>
      </c>
      <c r="K951" s="68"/>
      <c r="L951" s="68"/>
    </row>
    <row r="952" spans="1:12" ht="31.2" x14ac:dyDescent="0.3">
      <c r="A952" s="89"/>
      <c r="B952" s="4" t="s">
        <v>532</v>
      </c>
      <c r="C952" s="65">
        <v>926</v>
      </c>
      <c r="D952" s="66">
        <v>8</v>
      </c>
      <c r="E952" s="66">
        <v>4</v>
      </c>
      <c r="F952" s="67" t="s">
        <v>533</v>
      </c>
      <c r="G952" s="56"/>
      <c r="H952" s="57">
        <f>H953</f>
        <v>10</v>
      </c>
      <c r="I952" s="57">
        <f t="shared" si="138"/>
        <v>10</v>
      </c>
      <c r="J952" s="57">
        <f t="shared" si="138"/>
        <v>10</v>
      </c>
      <c r="K952" s="68"/>
      <c r="L952" s="68"/>
    </row>
    <row r="953" spans="1:12" ht="31.2" x14ac:dyDescent="0.3">
      <c r="A953" s="89"/>
      <c r="B953" s="4" t="s">
        <v>114</v>
      </c>
      <c r="C953" s="65">
        <v>926</v>
      </c>
      <c r="D953" s="66">
        <v>8</v>
      </c>
      <c r="E953" s="66">
        <v>4</v>
      </c>
      <c r="F953" s="67" t="s">
        <v>533</v>
      </c>
      <c r="G953" s="56">
        <v>600</v>
      </c>
      <c r="H953" s="57">
        <v>10</v>
      </c>
      <c r="I953" s="57">
        <v>10</v>
      </c>
      <c r="J953" s="57">
        <v>10</v>
      </c>
      <c r="K953" s="68"/>
      <c r="L953" s="68"/>
    </row>
    <row r="954" spans="1:12" x14ac:dyDescent="0.3">
      <c r="A954" s="89"/>
      <c r="B954" s="4" t="s">
        <v>585</v>
      </c>
      <c r="C954" s="65">
        <v>926</v>
      </c>
      <c r="D954" s="66">
        <v>8</v>
      </c>
      <c r="E954" s="66">
        <v>4</v>
      </c>
      <c r="F954" s="67" t="s">
        <v>586</v>
      </c>
      <c r="G954" s="56"/>
      <c r="H954" s="57">
        <f>H962+H955</f>
        <v>21615.4</v>
      </c>
      <c r="I954" s="57">
        <f>I962+I955</f>
        <v>18837.100000000002</v>
      </c>
      <c r="J954" s="57">
        <f>J962+J955</f>
        <v>18837.100000000002</v>
      </c>
      <c r="K954" s="68"/>
      <c r="L954" s="68"/>
    </row>
    <row r="955" spans="1:12" ht="31.2" x14ac:dyDescent="0.3">
      <c r="A955" s="89"/>
      <c r="B955" s="4" t="s">
        <v>604</v>
      </c>
      <c r="C955" s="65">
        <v>926</v>
      </c>
      <c r="D955" s="66">
        <v>8</v>
      </c>
      <c r="E955" s="66">
        <v>4</v>
      </c>
      <c r="F955" s="67" t="s">
        <v>605</v>
      </c>
      <c r="G955" s="56"/>
      <c r="H955" s="57">
        <f>H956</f>
        <v>17890.5</v>
      </c>
      <c r="I955" s="57">
        <f>I956</f>
        <v>15072.2</v>
      </c>
      <c r="J955" s="57">
        <f>J956</f>
        <v>15072.2</v>
      </c>
      <c r="K955" s="68"/>
      <c r="L955" s="68"/>
    </row>
    <row r="956" spans="1:12" ht="31.2" x14ac:dyDescent="0.3">
      <c r="A956" s="89"/>
      <c r="B956" s="98" t="s">
        <v>606</v>
      </c>
      <c r="C956" s="65">
        <v>926</v>
      </c>
      <c r="D956" s="66">
        <v>8</v>
      </c>
      <c r="E956" s="66">
        <v>4</v>
      </c>
      <c r="F956" s="67" t="s">
        <v>607</v>
      </c>
      <c r="G956" s="56"/>
      <c r="H956" s="57">
        <f>H957+H959</f>
        <v>17890.5</v>
      </c>
      <c r="I956" s="57">
        <f>I957+I959</f>
        <v>15072.2</v>
      </c>
      <c r="J956" s="57">
        <f>J957+J959</f>
        <v>15072.2</v>
      </c>
      <c r="K956" s="68"/>
      <c r="L956" s="68"/>
    </row>
    <row r="957" spans="1:12" ht="31.2" x14ac:dyDescent="0.3">
      <c r="A957" s="89"/>
      <c r="B957" s="4" t="s">
        <v>172</v>
      </c>
      <c r="C957" s="65">
        <v>926</v>
      </c>
      <c r="D957" s="66">
        <v>8</v>
      </c>
      <c r="E957" s="66">
        <v>4</v>
      </c>
      <c r="F957" s="67" t="s">
        <v>608</v>
      </c>
      <c r="G957" s="56"/>
      <c r="H957" s="57">
        <f>H958</f>
        <v>8721.7000000000007</v>
      </c>
      <c r="I957" s="57">
        <f>I958</f>
        <v>8822.2000000000007</v>
      </c>
      <c r="J957" s="57">
        <f>J958</f>
        <v>8822.2000000000007</v>
      </c>
      <c r="K957" s="68"/>
      <c r="L957" s="68"/>
    </row>
    <row r="958" spans="1:12" ht="31.2" x14ac:dyDescent="0.3">
      <c r="A958" s="89"/>
      <c r="B958" s="4" t="s">
        <v>114</v>
      </c>
      <c r="C958" s="65">
        <v>926</v>
      </c>
      <c r="D958" s="66">
        <v>8</v>
      </c>
      <c r="E958" s="66">
        <v>4</v>
      </c>
      <c r="F958" s="67" t="s">
        <v>608</v>
      </c>
      <c r="G958" s="56">
        <v>600</v>
      </c>
      <c r="H958" s="57">
        <v>8721.7000000000007</v>
      </c>
      <c r="I958" s="57">
        <v>8822.2000000000007</v>
      </c>
      <c r="J958" s="57">
        <v>8822.2000000000007</v>
      </c>
      <c r="K958" s="68"/>
      <c r="L958" s="68"/>
    </row>
    <row r="959" spans="1:12" x14ac:dyDescent="0.3">
      <c r="A959" s="89"/>
      <c r="B959" s="4" t="s">
        <v>609</v>
      </c>
      <c r="C959" s="65">
        <v>926</v>
      </c>
      <c r="D959" s="66">
        <v>8</v>
      </c>
      <c r="E959" s="66">
        <v>4</v>
      </c>
      <c r="F959" s="67" t="s">
        <v>610</v>
      </c>
      <c r="G959" s="56"/>
      <c r="H959" s="57">
        <f>H961+H960</f>
        <v>9168.7999999999993</v>
      </c>
      <c r="I959" s="57">
        <f>I961+I960</f>
        <v>6250</v>
      </c>
      <c r="J959" s="57">
        <f>J961+J960</f>
        <v>6250</v>
      </c>
      <c r="K959" s="68"/>
      <c r="L959" s="68"/>
    </row>
    <row r="960" spans="1:12" x14ac:dyDescent="0.3">
      <c r="A960" s="89"/>
      <c r="B960" s="4" t="s">
        <v>20</v>
      </c>
      <c r="C960" s="65">
        <v>926</v>
      </c>
      <c r="D960" s="66">
        <v>8</v>
      </c>
      <c r="E960" s="66">
        <v>4</v>
      </c>
      <c r="F960" s="67" t="s">
        <v>610</v>
      </c>
      <c r="G960" s="56">
        <v>300</v>
      </c>
      <c r="H960" s="57">
        <v>250</v>
      </c>
      <c r="I960" s="57">
        <v>250</v>
      </c>
      <c r="J960" s="57">
        <v>250</v>
      </c>
      <c r="K960" s="68"/>
      <c r="L960" s="68"/>
    </row>
    <row r="961" spans="1:12" ht="31.2" x14ac:dyDescent="0.3">
      <c r="A961" s="89"/>
      <c r="B961" s="4" t="s">
        <v>114</v>
      </c>
      <c r="C961" s="65">
        <v>926</v>
      </c>
      <c r="D961" s="66">
        <v>8</v>
      </c>
      <c r="E961" s="66">
        <v>4</v>
      </c>
      <c r="F961" s="67" t="s">
        <v>610</v>
      </c>
      <c r="G961" s="56">
        <v>600</v>
      </c>
      <c r="H961" s="57">
        <f>6000+2918.8</f>
        <v>8918.7999999999993</v>
      </c>
      <c r="I961" s="57">
        <v>6000</v>
      </c>
      <c r="J961" s="57">
        <v>6000</v>
      </c>
      <c r="K961" s="68">
        <v>2918.8</v>
      </c>
      <c r="L961" s="68"/>
    </row>
    <row r="962" spans="1:12" ht="31.2" x14ac:dyDescent="0.3">
      <c r="A962" s="89"/>
      <c r="B962" s="4" t="s">
        <v>611</v>
      </c>
      <c r="C962" s="65">
        <v>926</v>
      </c>
      <c r="D962" s="66">
        <v>8</v>
      </c>
      <c r="E962" s="66">
        <v>4</v>
      </c>
      <c r="F962" s="67" t="s">
        <v>612</v>
      </c>
      <c r="G962" s="56"/>
      <c r="H962" s="57">
        <f>H963+H968</f>
        <v>3724.9</v>
      </c>
      <c r="I962" s="57">
        <f t="shared" ref="H962:J963" si="139">I963</f>
        <v>3764.9</v>
      </c>
      <c r="J962" s="57">
        <f t="shared" si="139"/>
        <v>3764.9</v>
      </c>
      <c r="K962" s="68"/>
      <c r="L962" s="68"/>
    </row>
    <row r="963" spans="1:12" x14ac:dyDescent="0.3">
      <c r="A963" s="89"/>
      <c r="B963" s="4" t="s">
        <v>613</v>
      </c>
      <c r="C963" s="65">
        <v>926</v>
      </c>
      <c r="D963" s="66">
        <v>8</v>
      </c>
      <c r="E963" s="66">
        <v>4</v>
      </c>
      <c r="F963" s="67" t="s">
        <v>614</v>
      </c>
      <c r="G963" s="56"/>
      <c r="H963" s="57">
        <f t="shared" si="139"/>
        <v>3724.9</v>
      </c>
      <c r="I963" s="57">
        <f t="shared" si="139"/>
        <v>3764.9</v>
      </c>
      <c r="J963" s="57">
        <f t="shared" si="139"/>
        <v>3764.9</v>
      </c>
      <c r="K963" s="68"/>
      <c r="L963" s="68"/>
    </row>
    <row r="964" spans="1:12" x14ac:dyDescent="0.3">
      <c r="A964" s="89"/>
      <c r="B964" s="4" t="s">
        <v>55</v>
      </c>
      <c r="C964" s="65">
        <v>926</v>
      </c>
      <c r="D964" s="66">
        <v>8</v>
      </c>
      <c r="E964" s="66">
        <v>4</v>
      </c>
      <c r="F964" s="67" t="s">
        <v>615</v>
      </c>
      <c r="G964" s="56"/>
      <c r="H964" s="57">
        <f>H965+H966+H967</f>
        <v>3724.9</v>
      </c>
      <c r="I964" s="57">
        <f>I965+I966+I967</f>
        <v>3764.9</v>
      </c>
      <c r="J964" s="57">
        <f>J965+J966+J967</f>
        <v>3764.9</v>
      </c>
      <c r="K964" s="68"/>
      <c r="L964" s="68"/>
    </row>
    <row r="965" spans="1:12" ht="62.4" x14ac:dyDescent="0.3">
      <c r="A965" s="89"/>
      <c r="B965" s="4" t="s">
        <v>57</v>
      </c>
      <c r="C965" s="65">
        <v>926</v>
      </c>
      <c r="D965" s="66">
        <v>8</v>
      </c>
      <c r="E965" s="66">
        <v>4</v>
      </c>
      <c r="F965" s="67" t="s">
        <v>615</v>
      </c>
      <c r="G965" s="56">
        <v>100</v>
      </c>
      <c r="H965" s="57">
        <v>3509.9</v>
      </c>
      <c r="I965" s="57">
        <v>3549.9</v>
      </c>
      <c r="J965" s="57">
        <v>3549.9</v>
      </c>
      <c r="K965" s="68"/>
      <c r="L965" s="68"/>
    </row>
    <row r="966" spans="1:12" ht="31.2" collapsed="1" x14ac:dyDescent="0.3">
      <c r="A966" s="89"/>
      <c r="B966" s="4" t="s">
        <v>19</v>
      </c>
      <c r="C966" s="65">
        <v>926</v>
      </c>
      <c r="D966" s="66">
        <v>8</v>
      </c>
      <c r="E966" s="66">
        <v>4</v>
      </c>
      <c r="F966" s="67" t="s">
        <v>615</v>
      </c>
      <c r="G966" s="56">
        <v>200</v>
      </c>
      <c r="H966" s="57">
        <v>215</v>
      </c>
      <c r="I966" s="57">
        <v>215</v>
      </c>
      <c r="J966" s="57">
        <v>215</v>
      </c>
      <c r="K966" s="68"/>
      <c r="L966" s="68"/>
    </row>
    <row r="967" spans="1:12" hidden="1" outlineLevel="1" x14ac:dyDescent="0.3">
      <c r="A967" s="89"/>
      <c r="B967" s="4" t="s">
        <v>61</v>
      </c>
      <c r="C967" s="65">
        <v>926</v>
      </c>
      <c r="D967" s="66">
        <v>8</v>
      </c>
      <c r="E967" s="66">
        <v>4</v>
      </c>
      <c r="F967" s="67" t="s">
        <v>615</v>
      </c>
      <c r="G967" s="56">
        <v>800</v>
      </c>
      <c r="H967" s="57">
        <v>0</v>
      </c>
      <c r="I967" s="57">
        <v>0</v>
      </c>
      <c r="J967" s="57">
        <v>0</v>
      </c>
      <c r="K967" s="68"/>
      <c r="L967" s="68"/>
    </row>
    <row r="968" spans="1:12" ht="109.2" hidden="1" outlineLevel="1" x14ac:dyDescent="0.3">
      <c r="A968" s="89"/>
      <c r="B968" s="4" t="s">
        <v>894</v>
      </c>
      <c r="C968" s="65">
        <v>926</v>
      </c>
      <c r="D968" s="66">
        <v>8</v>
      </c>
      <c r="E968" s="66">
        <v>4</v>
      </c>
      <c r="F968" s="67" t="s">
        <v>901</v>
      </c>
      <c r="G968" s="56"/>
      <c r="H968" s="57">
        <f>H969</f>
        <v>0</v>
      </c>
      <c r="I968" s="57">
        <f>I969</f>
        <v>0</v>
      </c>
      <c r="J968" s="57">
        <f>J969</f>
        <v>0</v>
      </c>
      <c r="K968" s="68"/>
      <c r="L968" s="68"/>
    </row>
    <row r="969" spans="1:12" ht="62.4" hidden="1" outlineLevel="1" x14ac:dyDescent="0.3">
      <c r="A969" s="89"/>
      <c r="B969" s="4" t="s">
        <v>57</v>
      </c>
      <c r="C969" s="65">
        <v>926</v>
      </c>
      <c r="D969" s="66">
        <v>8</v>
      </c>
      <c r="E969" s="66">
        <v>4</v>
      </c>
      <c r="F969" s="67" t="s">
        <v>901</v>
      </c>
      <c r="G969" s="56">
        <v>100</v>
      </c>
      <c r="H969" s="57">
        <v>0</v>
      </c>
      <c r="I969" s="57">
        <v>0</v>
      </c>
      <c r="J969" s="57">
        <v>0</v>
      </c>
      <c r="K969" s="68"/>
      <c r="L969" s="68"/>
    </row>
    <row r="970" spans="1:12" ht="31.2" x14ac:dyDescent="0.3">
      <c r="A970" s="82" t="s">
        <v>616</v>
      </c>
      <c r="B970" s="61" t="s">
        <v>617</v>
      </c>
      <c r="C970" s="84">
        <v>929</v>
      </c>
      <c r="D970" s="85"/>
      <c r="E970" s="85"/>
      <c r="F970" s="86"/>
      <c r="G970" s="87"/>
      <c r="H970" s="88">
        <f>H979+H971</f>
        <v>207917.09999999998</v>
      </c>
      <c r="I970" s="88">
        <f>I979+I971</f>
        <v>194365.3</v>
      </c>
      <c r="J970" s="88">
        <f>J979+J971</f>
        <v>194686.59999999998</v>
      </c>
      <c r="K970" s="68"/>
      <c r="L970" s="68"/>
    </row>
    <row r="971" spans="1:12" x14ac:dyDescent="0.3">
      <c r="A971" s="82"/>
      <c r="B971" s="4" t="s">
        <v>321</v>
      </c>
      <c r="C971" s="65">
        <v>929</v>
      </c>
      <c r="D971" s="66">
        <v>7</v>
      </c>
      <c r="E971" s="85"/>
      <c r="F971" s="86"/>
      <c r="G971" s="87"/>
      <c r="H971" s="88">
        <f>H972</f>
        <v>740</v>
      </c>
      <c r="I971" s="88">
        <f t="shared" ref="I971:J975" si="140">I972</f>
        <v>740</v>
      </c>
      <c r="J971" s="88">
        <f t="shared" si="140"/>
        <v>740</v>
      </c>
      <c r="K971" s="68"/>
      <c r="L971" s="68"/>
    </row>
    <row r="972" spans="1:12" x14ac:dyDescent="0.3">
      <c r="A972" s="151"/>
      <c r="B972" s="4" t="s">
        <v>333</v>
      </c>
      <c r="C972" s="65">
        <v>929</v>
      </c>
      <c r="D972" s="66">
        <v>7</v>
      </c>
      <c r="E972" s="66">
        <v>9</v>
      </c>
      <c r="F972" s="67"/>
      <c r="G972" s="56"/>
      <c r="H972" s="57">
        <f>H973</f>
        <v>740</v>
      </c>
      <c r="I972" s="57">
        <f t="shared" si="140"/>
        <v>740</v>
      </c>
      <c r="J972" s="57">
        <f t="shared" si="140"/>
        <v>740</v>
      </c>
      <c r="K972" s="68"/>
      <c r="L972" s="68"/>
    </row>
    <row r="973" spans="1:12" x14ac:dyDescent="0.3">
      <c r="A973" s="151"/>
      <c r="B973" s="4" t="s">
        <v>527</v>
      </c>
      <c r="C973" s="65">
        <v>929</v>
      </c>
      <c r="D973" s="66">
        <v>7</v>
      </c>
      <c r="E973" s="66">
        <v>9</v>
      </c>
      <c r="F973" s="67" t="s">
        <v>27</v>
      </c>
      <c r="G973" s="56"/>
      <c r="H973" s="57">
        <f>H974</f>
        <v>740</v>
      </c>
      <c r="I973" s="57">
        <f t="shared" si="140"/>
        <v>740</v>
      </c>
      <c r="J973" s="57">
        <f t="shared" si="140"/>
        <v>740</v>
      </c>
      <c r="K973" s="68"/>
      <c r="L973" s="68"/>
    </row>
    <row r="974" spans="1:12" x14ac:dyDescent="0.3">
      <c r="A974" s="151"/>
      <c r="B974" s="4" t="s">
        <v>618</v>
      </c>
      <c r="C974" s="65">
        <v>929</v>
      </c>
      <c r="D974" s="66">
        <v>7</v>
      </c>
      <c r="E974" s="66">
        <v>9</v>
      </c>
      <c r="F974" s="67" t="s">
        <v>619</v>
      </c>
      <c r="G974" s="56"/>
      <c r="H974" s="57">
        <f>H975</f>
        <v>740</v>
      </c>
      <c r="I974" s="57">
        <f t="shared" si="140"/>
        <v>740</v>
      </c>
      <c r="J974" s="57">
        <f t="shared" si="140"/>
        <v>740</v>
      </c>
      <c r="K974" s="68"/>
      <c r="L974" s="68"/>
    </row>
    <row r="975" spans="1:12" ht="31.2" x14ac:dyDescent="0.3">
      <c r="A975" s="151"/>
      <c r="B975" s="4" t="s">
        <v>620</v>
      </c>
      <c r="C975" s="65">
        <v>929</v>
      </c>
      <c r="D975" s="66">
        <v>7</v>
      </c>
      <c r="E975" s="66">
        <v>9</v>
      </c>
      <c r="F975" s="67" t="s">
        <v>621</v>
      </c>
      <c r="G975" s="56"/>
      <c r="H975" s="57">
        <f>H976</f>
        <v>740</v>
      </c>
      <c r="I975" s="57">
        <f t="shared" si="140"/>
        <v>740</v>
      </c>
      <c r="J975" s="57">
        <f t="shared" si="140"/>
        <v>740</v>
      </c>
      <c r="K975" s="68"/>
      <c r="L975" s="68"/>
    </row>
    <row r="976" spans="1:12" x14ac:dyDescent="0.3">
      <c r="A976" s="151"/>
      <c r="B976" s="4" t="s">
        <v>563</v>
      </c>
      <c r="C976" s="65">
        <v>929</v>
      </c>
      <c r="D976" s="66">
        <v>7</v>
      </c>
      <c r="E976" s="66">
        <v>9</v>
      </c>
      <c r="F976" s="67" t="s">
        <v>622</v>
      </c>
      <c r="G976" s="56"/>
      <c r="H976" s="57">
        <f>H978+H977</f>
        <v>740</v>
      </c>
      <c r="I976" s="57">
        <f>I978+I977</f>
        <v>740</v>
      </c>
      <c r="J976" s="57">
        <f>J978+J977</f>
        <v>740</v>
      </c>
      <c r="K976" s="68"/>
      <c r="L976" s="68"/>
    </row>
    <row r="977" spans="1:12" ht="62.4" x14ac:dyDescent="0.3">
      <c r="A977" s="151"/>
      <c r="B977" s="4" t="s">
        <v>57</v>
      </c>
      <c r="C977" s="65">
        <v>929</v>
      </c>
      <c r="D977" s="66">
        <v>7</v>
      </c>
      <c r="E977" s="66">
        <v>9</v>
      </c>
      <c r="F977" s="67" t="s">
        <v>622</v>
      </c>
      <c r="G977" s="56">
        <v>100</v>
      </c>
      <c r="H977" s="57">
        <v>300</v>
      </c>
      <c r="I977" s="57">
        <v>300</v>
      </c>
      <c r="J977" s="57">
        <v>300</v>
      </c>
      <c r="K977" s="68"/>
      <c r="L977" s="68"/>
    </row>
    <row r="978" spans="1:12" ht="41.25" customHeight="1" x14ac:dyDescent="0.3">
      <c r="A978" s="151"/>
      <c r="B978" s="4" t="s">
        <v>19</v>
      </c>
      <c r="C978" s="65">
        <v>929</v>
      </c>
      <c r="D978" s="66">
        <v>7</v>
      </c>
      <c r="E978" s="66">
        <v>9</v>
      </c>
      <c r="F978" s="67" t="s">
        <v>622</v>
      </c>
      <c r="G978" s="56">
        <v>200</v>
      </c>
      <c r="H978" s="57">
        <v>440</v>
      </c>
      <c r="I978" s="57">
        <v>440</v>
      </c>
      <c r="J978" s="57">
        <v>440</v>
      </c>
      <c r="K978" s="68"/>
      <c r="L978" s="68"/>
    </row>
    <row r="979" spans="1:12" x14ac:dyDescent="0.3">
      <c r="A979" s="89"/>
      <c r="B979" s="4" t="s">
        <v>377</v>
      </c>
      <c r="C979" s="65">
        <v>929</v>
      </c>
      <c r="D979" s="66">
        <v>11</v>
      </c>
      <c r="E979" s="66"/>
      <c r="F979" s="67"/>
      <c r="G979" s="56"/>
      <c r="H979" s="57">
        <f>H980+H1037+H1095+H1050</f>
        <v>207177.09999999998</v>
      </c>
      <c r="I979" s="57">
        <f>I980+I1037+I1095+I1050</f>
        <v>193625.3</v>
      </c>
      <c r="J979" s="57">
        <f>J980+J1037+J1095+J1050</f>
        <v>193946.59999999998</v>
      </c>
      <c r="K979" s="68"/>
      <c r="L979" s="68"/>
    </row>
    <row r="980" spans="1:12" collapsed="1" x14ac:dyDescent="0.3">
      <c r="A980" s="89"/>
      <c r="B980" s="4" t="s">
        <v>378</v>
      </c>
      <c r="C980" s="65">
        <v>929</v>
      </c>
      <c r="D980" s="66">
        <v>11</v>
      </c>
      <c r="E980" s="66">
        <v>1</v>
      </c>
      <c r="F980" s="67"/>
      <c r="G980" s="56"/>
      <c r="H980" s="57">
        <f>H988+H981+H1032</f>
        <v>30316.399999999998</v>
      </c>
      <c r="I980" s="57">
        <f>I988+I981+I1032</f>
        <v>29564.699999999997</v>
      </c>
      <c r="J980" s="57">
        <f>J988+J981+J1032</f>
        <v>29694.400000000001</v>
      </c>
      <c r="K980" s="68"/>
      <c r="L980" s="68"/>
    </row>
    <row r="981" spans="1:12" ht="46.8" hidden="1" outlineLevel="1" x14ac:dyDescent="0.3">
      <c r="A981" s="89"/>
      <c r="B981" s="4" t="s">
        <v>206</v>
      </c>
      <c r="C981" s="65">
        <v>929</v>
      </c>
      <c r="D981" s="66">
        <v>11</v>
      </c>
      <c r="E981" s="66">
        <v>1</v>
      </c>
      <c r="F981" s="67" t="s">
        <v>207</v>
      </c>
      <c r="G981" s="56"/>
      <c r="H981" s="57">
        <f t="shared" ref="H981:J982" si="141">H982</f>
        <v>0</v>
      </c>
      <c r="I981" s="57">
        <f t="shared" si="141"/>
        <v>0</v>
      </c>
      <c r="J981" s="57">
        <f t="shared" si="141"/>
        <v>0</v>
      </c>
      <c r="K981" s="68"/>
      <c r="L981" s="68"/>
    </row>
    <row r="982" spans="1:12" ht="46.8" hidden="1" outlineLevel="1" x14ac:dyDescent="0.3">
      <c r="A982" s="89"/>
      <c r="B982" s="4" t="s">
        <v>208</v>
      </c>
      <c r="C982" s="65">
        <v>929</v>
      </c>
      <c r="D982" s="66">
        <v>11</v>
      </c>
      <c r="E982" s="66">
        <v>1</v>
      </c>
      <c r="F982" s="67" t="s">
        <v>209</v>
      </c>
      <c r="G982" s="56"/>
      <c r="H982" s="57">
        <f t="shared" si="141"/>
        <v>0</v>
      </c>
      <c r="I982" s="57">
        <f t="shared" si="141"/>
        <v>0</v>
      </c>
      <c r="J982" s="57">
        <f t="shared" si="141"/>
        <v>0</v>
      </c>
      <c r="K982" s="68"/>
      <c r="L982" s="68"/>
    </row>
    <row r="983" spans="1:12" ht="62.4" hidden="1" outlineLevel="1" x14ac:dyDescent="0.3">
      <c r="A983" s="89"/>
      <c r="B983" s="4" t="s">
        <v>210</v>
      </c>
      <c r="C983" s="65">
        <v>929</v>
      </c>
      <c r="D983" s="66">
        <v>11</v>
      </c>
      <c r="E983" s="66">
        <v>1</v>
      </c>
      <c r="F983" s="67" t="s">
        <v>211</v>
      </c>
      <c r="G983" s="56"/>
      <c r="H983" s="57">
        <f>H984+H986</f>
        <v>0</v>
      </c>
      <c r="I983" s="57">
        <f>I984+I986</f>
        <v>0</v>
      </c>
      <c r="J983" s="57">
        <f>J984+J986</f>
        <v>0</v>
      </c>
      <c r="K983" s="68"/>
      <c r="L983" s="68"/>
    </row>
    <row r="984" spans="1:12" hidden="1" outlineLevel="1" x14ac:dyDescent="0.3">
      <c r="A984" s="89"/>
      <c r="B984" s="4" t="s">
        <v>212</v>
      </c>
      <c r="C984" s="65">
        <v>929</v>
      </c>
      <c r="D984" s="66">
        <v>11</v>
      </c>
      <c r="E984" s="66">
        <v>1</v>
      </c>
      <c r="F984" s="67" t="s">
        <v>213</v>
      </c>
      <c r="G984" s="56"/>
      <c r="H984" s="57">
        <f>H985</f>
        <v>0</v>
      </c>
      <c r="I984" s="57">
        <f>I985</f>
        <v>0</v>
      </c>
      <c r="J984" s="57">
        <f>J985</f>
        <v>0</v>
      </c>
      <c r="K984" s="68"/>
      <c r="L984" s="68"/>
    </row>
    <row r="985" spans="1:12" ht="31.2" hidden="1" outlineLevel="1" x14ac:dyDescent="0.3">
      <c r="A985" s="89"/>
      <c r="B985" s="4" t="s">
        <v>114</v>
      </c>
      <c r="C985" s="65">
        <v>929</v>
      </c>
      <c r="D985" s="66">
        <v>11</v>
      </c>
      <c r="E985" s="66">
        <v>1</v>
      </c>
      <c r="F985" s="67" t="s">
        <v>213</v>
      </c>
      <c r="G985" s="56">
        <v>600</v>
      </c>
      <c r="H985" s="57">
        <f>2000-2000</f>
        <v>0</v>
      </c>
      <c r="I985" s="57">
        <v>0</v>
      </c>
      <c r="J985" s="57">
        <f>500-500</f>
        <v>0</v>
      </c>
      <c r="K985" s="68"/>
      <c r="L985" s="68"/>
    </row>
    <row r="986" spans="1:12" hidden="1" outlineLevel="1" x14ac:dyDescent="0.3">
      <c r="A986" s="89"/>
      <c r="B986" s="4" t="s">
        <v>493</v>
      </c>
      <c r="C986" s="65">
        <v>929</v>
      </c>
      <c r="D986" s="66">
        <v>11</v>
      </c>
      <c r="E986" s="66">
        <v>1</v>
      </c>
      <c r="F986" s="67" t="s">
        <v>494</v>
      </c>
      <c r="G986" s="56"/>
      <c r="H986" s="57">
        <f>H987</f>
        <v>0</v>
      </c>
      <c r="I986" s="57">
        <f>I987</f>
        <v>0</v>
      </c>
      <c r="J986" s="57">
        <f>J987</f>
        <v>0</v>
      </c>
      <c r="K986" s="68"/>
      <c r="L986" s="68"/>
    </row>
    <row r="987" spans="1:12" ht="31.2" hidden="1" outlineLevel="1" x14ac:dyDescent="0.3">
      <c r="A987" s="89"/>
      <c r="B987" s="4" t="s">
        <v>114</v>
      </c>
      <c r="C987" s="65">
        <v>929</v>
      </c>
      <c r="D987" s="66">
        <v>11</v>
      </c>
      <c r="E987" s="66">
        <v>1</v>
      </c>
      <c r="F987" s="67" t="s">
        <v>494</v>
      </c>
      <c r="G987" s="56">
        <v>600</v>
      </c>
      <c r="H987" s="57">
        <v>0</v>
      </c>
      <c r="I987" s="57">
        <f>9980-9980</f>
        <v>0</v>
      </c>
      <c r="J987" s="57">
        <f>10500-10500</f>
        <v>0</v>
      </c>
      <c r="K987" s="68"/>
      <c r="L987" s="68"/>
    </row>
    <row r="988" spans="1:12" collapsed="1" x14ac:dyDescent="0.3">
      <c r="A988" s="89"/>
      <c r="B988" s="4" t="s">
        <v>379</v>
      </c>
      <c r="C988" s="65">
        <v>929</v>
      </c>
      <c r="D988" s="66">
        <v>11</v>
      </c>
      <c r="E988" s="66">
        <v>1</v>
      </c>
      <c r="F988" s="67" t="s">
        <v>380</v>
      </c>
      <c r="G988" s="56"/>
      <c r="H988" s="57">
        <f>H989+H993+H1022</f>
        <v>30316.399999999998</v>
      </c>
      <c r="I988" s="57">
        <f>I989+I993+I1022</f>
        <v>29564.699999999997</v>
      </c>
      <c r="J988" s="57">
        <f>J989+J993+J1022</f>
        <v>29694.400000000001</v>
      </c>
      <c r="K988" s="68"/>
      <c r="L988" s="68"/>
    </row>
    <row r="989" spans="1:12" ht="31.2" hidden="1" outlineLevel="1" x14ac:dyDescent="0.3">
      <c r="A989" s="89"/>
      <c r="B989" s="4" t="s">
        <v>548</v>
      </c>
      <c r="C989" s="65">
        <v>929</v>
      </c>
      <c r="D989" s="66">
        <v>11</v>
      </c>
      <c r="E989" s="66">
        <v>1</v>
      </c>
      <c r="F989" s="67" t="s">
        <v>549</v>
      </c>
      <c r="G989" s="56"/>
      <c r="H989" s="57">
        <f>H990</f>
        <v>0</v>
      </c>
      <c r="I989" s="57">
        <f t="shared" ref="I989:J991" si="142">I990</f>
        <v>0</v>
      </c>
      <c r="J989" s="57">
        <f t="shared" si="142"/>
        <v>0</v>
      </c>
      <c r="K989" s="68"/>
      <c r="L989" s="68"/>
    </row>
    <row r="990" spans="1:12" ht="31.2" hidden="1" outlineLevel="1" x14ac:dyDescent="0.3">
      <c r="A990" s="89"/>
      <c r="B990" s="4" t="s">
        <v>623</v>
      </c>
      <c r="C990" s="65">
        <v>929</v>
      </c>
      <c r="D990" s="66">
        <v>11</v>
      </c>
      <c r="E990" s="66">
        <v>1</v>
      </c>
      <c r="F990" s="67" t="s">
        <v>551</v>
      </c>
      <c r="G990" s="56"/>
      <c r="H990" s="57">
        <f>H991</f>
        <v>0</v>
      </c>
      <c r="I990" s="57">
        <f t="shared" si="142"/>
        <v>0</v>
      </c>
      <c r="J990" s="57">
        <f t="shared" si="142"/>
        <v>0</v>
      </c>
      <c r="K990" s="68"/>
      <c r="L990" s="68"/>
    </row>
    <row r="991" spans="1:12" ht="109.2" hidden="1" outlineLevel="1" x14ac:dyDescent="0.3">
      <c r="A991" s="89"/>
      <c r="B991" s="5" t="s">
        <v>552</v>
      </c>
      <c r="C991" s="65">
        <v>929</v>
      </c>
      <c r="D991" s="66">
        <v>11</v>
      </c>
      <c r="E991" s="66">
        <v>1</v>
      </c>
      <c r="F991" s="67" t="s">
        <v>553</v>
      </c>
      <c r="G991" s="56"/>
      <c r="H991" s="57">
        <f>H992</f>
        <v>0</v>
      </c>
      <c r="I991" s="57">
        <f t="shared" si="142"/>
        <v>0</v>
      </c>
      <c r="J991" s="57">
        <f t="shared" si="142"/>
        <v>0</v>
      </c>
      <c r="K991" s="68"/>
      <c r="L991" s="68"/>
    </row>
    <row r="992" spans="1:12" ht="31.2" hidden="1" outlineLevel="1" x14ac:dyDescent="0.3">
      <c r="A992" s="89"/>
      <c r="B992" s="4" t="s">
        <v>114</v>
      </c>
      <c r="C992" s="65">
        <v>929</v>
      </c>
      <c r="D992" s="66">
        <v>11</v>
      </c>
      <c r="E992" s="66">
        <v>1</v>
      </c>
      <c r="F992" s="67" t="s">
        <v>553</v>
      </c>
      <c r="G992" s="56">
        <v>600</v>
      </c>
      <c r="H992" s="57">
        <v>0</v>
      </c>
      <c r="I992" s="57">
        <v>0</v>
      </c>
      <c r="J992" s="57">
        <v>0</v>
      </c>
      <c r="K992" s="68"/>
      <c r="L992" s="68"/>
    </row>
    <row r="993" spans="1:12" ht="31.2" collapsed="1" x14ac:dyDescent="0.3">
      <c r="A993" s="89"/>
      <c r="B993" s="4" t="s">
        <v>381</v>
      </c>
      <c r="C993" s="65">
        <v>929</v>
      </c>
      <c r="D993" s="66">
        <v>11</v>
      </c>
      <c r="E993" s="66">
        <v>1</v>
      </c>
      <c r="F993" s="67" t="s">
        <v>382</v>
      </c>
      <c r="G993" s="56"/>
      <c r="H993" s="57">
        <f>H994+H1005+H1008+H1019</f>
        <v>30316.399999999998</v>
      </c>
      <c r="I993" s="57">
        <f>I994+I1005+I1008+I1019</f>
        <v>29564.699999999997</v>
      </c>
      <c r="J993" s="57">
        <f>J994+J1005+J1008+J1019</f>
        <v>29694.400000000001</v>
      </c>
      <c r="K993" s="68"/>
      <c r="L993" s="68"/>
    </row>
    <row r="994" spans="1:12" ht="31.2" hidden="1" outlineLevel="1" x14ac:dyDescent="0.3">
      <c r="A994" s="89"/>
      <c r="B994" s="4" t="s">
        <v>624</v>
      </c>
      <c r="C994" s="65">
        <v>929</v>
      </c>
      <c r="D994" s="66">
        <v>11</v>
      </c>
      <c r="E994" s="66">
        <v>1</v>
      </c>
      <c r="F994" s="67" t="s">
        <v>625</v>
      </c>
      <c r="G994" s="56"/>
      <c r="H994" s="57">
        <f>H995+H999+H1003+H997+H1001</f>
        <v>0</v>
      </c>
      <c r="I994" s="57">
        <f>I995+I999+I1003+I997+I1001</f>
        <v>0</v>
      </c>
      <c r="J994" s="57">
        <f>J995+J999+J1003+J997+J1001</f>
        <v>0</v>
      </c>
      <c r="K994" s="68"/>
      <c r="L994" s="68"/>
    </row>
    <row r="995" spans="1:12" ht="31.2" hidden="1" outlineLevel="1" x14ac:dyDescent="0.3">
      <c r="A995" s="89"/>
      <c r="B995" s="4" t="s">
        <v>172</v>
      </c>
      <c r="C995" s="65">
        <v>929</v>
      </c>
      <c r="D995" s="66">
        <v>11</v>
      </c>
      <c r="E995" s="66">
        <v>1</v>
      </c>
      <c r="F995" s="67" t="s">
        <v>626</v>
      </c>
      <c r="G995" s="56"/>
      <c r="H995" s="57">
        <f>H996</f>
        <v>0</v>
      </c>
      <c r="I995" s="57">
        <f>I996</f>
        <v>0</v>
      </c>
      <c r="J995" s="57">
        <f>J996</f>
        <v>0</v>
      </c>
      <c r="K995" s="68"/>
      <c r="L995" s="68"/>
    </row>
    <row r="996" spans="1:12" ht="31.2" hidden="1" outlineLevel="1" x14ac:dyDescent="0.3">
      <c r="A996" s="89"/>
      <c r="B996" s="4" t="s">
        <v>114</v>
      </c>
      <c r="C996" s="65">
        <v>929</v>
      </c>
      <c r="D996" s="66">
        <v>11</v>
      </c>
      <c r="E996" s="66">
        <v>1</v>
      </c>
      <c r="F996" s="67" t="s">
        <v>626</v>
      </c>
      <c r="G996" s="56">
        <v>600</v>
      </c>
      <c r="H996" s="57">
        <v>0</v>
      </c>
      <c r="I996" s="57">
        <v>0</v>
      </c>
      <c r="J996" s="57">
        <v>0</v>
      </c>
      <c r="K996" s="68"/>
      <c r="L996" s="68"/>
    </row>
    <row r="997" spans="1:12" ht="31.2" hidden="1" outlineLevel="1" x14ac:dyDescent="0.3">
      <c r="A997" s="89"/>
      <c r="B997" s="4" t="s">
        <v>477</v>
      </c>
      <c r="C997" s="65">
        <v>929</v>
      </c>
      <c r="D997" s="66">
        <v>11</v>
      </c>
      <c r="E997" s="66">
        <v>1</v>
      </c>
      <c r="F997" s="67" t="s">
        <v>776</v>
      </c>
      <c r="G997" s="56"/>
      <c r="H997" s="57">
        <f>H998</f>
        <v>0</v>
      </c>
      <c r="I997" s="57">
        <v>0</v>
      </c>
      <c r="J997" s="57">
        <v>0</v>
      </c>
      <c r="K997" s="68"/>
      <c r="L997" s="68"/>
    </row>
    <row r="998" spans="1:12" ht="31.2" hidden="1" outlineLevel="1" x14ac:dyDescent="0.3">
      <c r="A998" s="89"/>
      <c r="B998" s="4" t="s">
        <v>114</v>
      </c>
      <c r="C998" s="65">
        <v>929</v>
      </c>
      <c r="D998" s="66">
        <v>11</v>
      </c>
      <c r="E998" s="66">
        <v>1</v>
      </c>
      <c r="F998" s="67" t="s">
        <v>776</v>
      </c>
      <c r="G998" s="56">
        <v>600</v>
      </c>
      <c r="H998" s="57">
        <v>0</v>
      </c>
      <c r="I998" s="57">
        <v>0</v>
      </c>
      <c r="J998" s="57">
        <v>0</v>
      </c>
      <c r="K998" s="68"/>
      <c r="L998" s="68"/>
    </row>
    <row r="999" spans="1:12" ht="46.8" hidden="1" outlineLevel="1" x14ac:dyDescent="0.3">
      <c r="A999" s="89"/>
      <c r="B999" s="4" t="s">
        <v>741</v>
      </c>
      <c r="C999" s="65">
        <v>929</v>
      </c>
      <c r="D999" s="66">
        <v>11</v>
      </c>
      <c r="E999" s="66">
        <v>1</v>
      </c>
      <c r="F999" s="67" t="s">
        <v>730</v>
      </c>
      <c r="G999" s="56"/>
      <c r="H999" s="57">
        <f>H1000</f>
        <v>0</v>
      </c>
      <c r="I999" s="57">
        <f>I1000</f>
        <v>0</v>
      </c>
      <c r="J999" s="57">
        <f>J1000</f>
        <v>0</v>
      </c>
      <c r="K999" s="68"/>
      <c r="L999" s="68"/>
    </row>
    <row r="1000" spans="1:12" ht="31.2" hidden="1" outlineLevel="1" x14ac:dyDescent="0.3">
      <c r="A1000" s="89"/>
      <c r="B1000" s="4" t="s">
        <v>114</v>
      </c>
      <c r="C1000" s="65">
        <v>929</v>
      </c>
      <c r="D1000" s="66">
        <v>11</v>
      </c>
      <c r="E1000" s="66">
        <v>1</v>
      </c>
      <c r="F1000" s="67" t="s">
        <v>730</v>
      </c>
      <c r="G1000" s="56">
        <v>600</v>
      </c>
      <c r="H1000" s="57">
        <v>0</v>
      </c>
      <c r="I1000" s="57">
        <v>0</v>
      </c>
      <c r="J1000" s="57">
        <v>0</v>
      </c>
      <c r="K1000" s="68"/>
      <c r="L1000" s="68"/>
    </row>
    <row r="1001" spans="1:12" ht="46.8" hidden="1" outlineLevel="1" x14ac:dyDescent="0.3">
      <c r="A1001" s="89"/>
      <c r="B1001" s="4" t="s">
        <v>741</v>
      </c>
      <c r="C1001" s="65">
        <v>929</v>
      </c>
      <c r="D1001" s="66">
        <v>11</v>
      </c>
      <c r="E1001" s="66">
        <v>1</v>
      </c>
      <c r="F1001" s="67" t="s">
        <v>777</v>
      </c>
      <c r="G1001" s="56"/>
      <c r="H1001" s="57">
        <f>H1002</f>
        <v>0</v>
      </c>
      <c r="I1001" s="57">
        <f>I1002</f>
        <v>0</v>
      </c>
      <c r="J1001" s="57">
        <f>J1002</f>
        <v>0</v>
      </c>
      <c r="K1001" s="68"/>
      <c r="L1001" s="68"/>
    </row>
    <row r="1002" spans="1:12" ht="31.2" hidden="1" outlineLevel="1" x14ac:dyDescent="0.3">
      <c r="A1002" s="89"/>
      <c r="B1002" s="4" t="s">
        <v>114</v>
      </c>
      <c r="C1002" s="65">
        <v>929</v>
      </c>
      <c r="D1002" s="66">
        <v>11</v>
      </c>
      <c r="E1002" s="66">
        <v>1</v>
      </c>
      <c r="F1002" s="67" t="s">
        <v>777</v>
      </c>
      <c r="G1002" s="56">
        <v>600</v>
      </c>
      <c r="H1002" s="57">
        <v>0</v>
      </c>
      <c r="I1002" s="57">
        <v>0</v>
      </c>
      <c r="J1002" s="57">
        <v>0</v>
      </c>
      <c r="K1002" s="68"/>
      <c r="L1002" s="68"/>
    </row>
    <row r="1003" spans="1:12" ht="93.6" hidden="1" outlineLevel="1" x14ac:dyDescent="0.3">
      <c r="A1003" s="89"/>
      <c r="B1003" s="4" t="s">
        <v>921</v>
      </c>
      <c r="C1003" s="65">
        <v>929</v>
      </c>
      <c r="D1003" s="66">
        <v>11</v>
      </c>
      <c r="E1003" s="66">
        <v>1</v>
      </c>
      <c r="F1003" s="67" t="s">
        <v>778</v>
      </c>
      <c r="G1003" s="56"/>
      <c r="H1003" s="57">
        <f>H1004</f>
        <v>0</v>
      </c>
      <c r="I1003" s="57">
        <f>I1004</f>
        <v>0</v>
      </c>
      <c r="J1003" s="57">
        <f>J1004</f>
        <v>0</v>
      </c>
      <c r="K1003" s="68"/>
      <c r="L1003" s="68"/>
    </row>
    <row r="1004" spans="1:12" ht="31.2" hidden="1" outlineLevel="1" x14ac:dyDescent="0.3">
      <c r="A1004" s="89"/>
      <c r="B1004" s="4" t="s">
        <v>114</v>
      </c>
      <c r="C1004" s="65">
        <v>929</v>
      </c>
      <c r="D1004" s="66">
        <v>11</v>
      </c>
      <c r="E1004" s="66">
        <v>1</v>
      </c>
      <c r="F1004" s="67" t="s">
        <v>778</v>
      </c>
      <c r="G1004" s="56">
        <v>600</v>
      </c>
      <c r="H1004" s="57">
        <v>0</v>
      </c>
      <c r="I1004" s="57">
        <v>0</v>
      </c>
      <c r="J1004" s="57">
        <v>0</v>
      </c>
      <c r="L1004" s="68"/>
    </row>
    <row r="1005" spans="1:12" x14ac:dyDescent="0.3">
      <c r="A1005" s="93"/>
      <c r="B1005" s="4" t="s">
        <v>628</v>
      </c>
      <c r="C1005" s="65">
        <v>929</v>
      </c>
      <c r="D1005" s="66">
        <v>11</v>
      </c>
      <c r="E1005" s="66">
        <v>1</v>
      </c>
      <c r="F1005" s="67" t="s">
        <v>629</v>
      </c>
      <c r="G1005" s="56"/>
      <c r="H1005" s="57">
        <f t="shared" ref="H1005:J1006" si="143">H1006</f>
        <v>16832.599999999999</v>
      </c>
      <c r="I1005" s="57">
        <f t="shared" si="143"/>
        <v>16127.8</v>
      </c>
      <c r="J1005" s="57">
        <f t="shared" si="143"/>
        <v>16257.5</v>
      </c>
      <c r="L1005" s="68"/>
    </row>
    <row r="1006" spans="1:12" ht="31.2" x14ac:dyDescent="0.3">
      <c r="A1006" s="93"/>
      <c r="B1006" s="4" t="s">
        <v>172</v>
      </c>
      <c r="C1006" s="65">
        <v>929</v>
      </c>
      <c r="D1006" s="66">
        <v>11</v>
      </c>
      <c r="E1006" s="66">
        <v>1</v>
      </c>
      <c r="F1006" s="67" t="s">
        <v>630</v>
      </c>
      <c r="G1006" s="56"/>
      <c r="H1006" s="57">
        <f t="shared" si="143"/>
        <v>16832.599999999999</v>
      </c>
      <c r="I1006" s="57">
        <f t="shared" si="143"/>
        <v>16127.8</v>
      </c>
      <c r="J1006" s="57">
        <f t="shared" si="143"/>
        <v>16257.5</v>
      </c>
      <c r="L1006" s="68"/>
    </row>
    <row r="1007" spans="1:12" ht="31.2" x14ac:dyDescent="0.3">
      <c r="A1007" s="93"/>
      <c r="B1007" s="4" t="s">
        <v>114</v>
      </c>
      <c r="C1007" s="65">
        <v>929</v>
      </c>
      <c r="D1007" s="66">
        <v>11</v>
      </c>
      <c r="E1007" s="66">
        <v>1</v>
      </c>
      <c r="F1007" s="67" t="s">
        <v>630</v>
      </c>
      <c r="G1007" s="56">
        <v>600</v>
      </c>
      <c r="H1007" s="57">
        <f>16003+829.6</f>
        <v>16832.599999999999</v>
      </c>
      <c r="I1007" s="57">
        <v>16127.8</v>
      </c>
      <c r="J1007" s="57">
        <v>16257.5</v>
      </c>
      <c r="L1007" s="68"/>
    </row>
    <row r="1008" spans="1:12" x14ac:dyDescent="0.3">
      <c r="A1008" s="93"/>
      <c r="B1008" s="4" t="s">
        <v>383</v>
      </c>
      <c r="C1008" s="65">
        <v>929</v>
      </c>
      <c r="D1008" s="66">
        <v>11</v>
      </c>
      <c r="E1008" s="66">
        <v>1</v>
      </c>
      <c r="F1008" s="67" t="s">
        <v>384</v>
      </c>
      <c r="G1008" s="56"/>
      <c r="H1008" s="57">
        <f>H1012+H1009+H1017</f>
        <v>13483.8</v>
      </c>
      <c r="I1008" s="57">
        <f>I1012+I1009+I1017</f>
        <v>13436.9</v>
      </c>
      <c r="J1008" s="57">
        <f>J1012+J1009+J1017</f>
        <v>13436.9</v>
      </c>
      <c r="L1008" s="68"/>
    </row>
    <row r="1009" spans="1:16" ht="31.2" x14ac:dyDescent="0.3">
      <c r="A1009" s="93"/>
      <c r="B1009" s="4" t="s">
        <v>172</v>
      </c>
      <c r="C1009" s="65">
        <v>929</v>
      </c>
      <c r="D1009" s="66">
        <v>11</v>
      </c>
      <c r="E1009" s="66">
        <v>1</v>
      </c>
      <c r="F1009" s="67" t="s">
        <v>631</v>
      </c>
      <c r="G1009" s="56"/>
      <c r="H1009" s="57">
        <f>H1011+H1010</f>
        <v>9535.7999999999993</v>
      </c>
      <c r="I1009" s="57">
        <f>I1011+I1010</f>
        <v>9488.9</v>
      </c>
      <c r="J1009" s="57">
        <f>J1011+J1010</f>
        <v>9488.9</v>
      </c>
      <c r="L1009" s="68"/>
    </row>
    <row r="1010" spans="1:16" ht="62.4" x14ac:dyDescent="0.3">
      <c r="A1010" s="93"/>
      <c r="B1010" s="4" t="s">
        <v>57</v>
      </c>
      <c r="C1010" s="65">
        <v>929</v>
      </c>
      <c r="D1010" s="66">
        <v>11</v>
      </c>
      <c r="E1010" s="66">
        <v>1</v>
      </c>
      <c r="F1010" s="67" t="s">
        <v>631</v>
      </c>
      <c r="G1010" s="56">
        <v>100</v>
      </c>
      <c r="H1010" s="57">
        <f>9327.1+46.9-38.2</f>
        <v>9335.7999999999993</v>
      </c>
      <c r="I1010" s="57">
        <f>9327.1-38.2</f>
        <v>9288.9</v>
      </c>
      <c r="J1010" s="57">
        <f>9327.1-38.2</f>
        <v>9288.9</v>
      </c>
      <c r="K1010" s="175">
        <v>-38.200000000000003</v>
      </c>
      <c r="L1010" s="68">
        <v>-38.200000000000003</v>
      </c>
      <c r="M1010" s="68">
        <v>-38.200000000000003</v>
      </c>
    </row>
    <row r="1011" spans="1:16" ht="31.2" x14ac:dyDescent="0.3">
      <c r="A1011" s="93"/>
      <c r="B1011" s="4" t="s">
        <v>19</v>
      </c>
      <c r="C1011" s="65">
        <v>929</v>
      </c>
      <c r="D1011" s="66">
        <v>11</v>
      </c>
      <c r="E1011" s="66">
        <v>1</v>
      </c>
      <c r="F1011" s="67" t="s">
        <v>631</v>
      </c>
      <c r="G1011" s="56">
        <v>200</v>
      </c>
      <c r="H1011" s="57">
        <v>200</v>
      </c>
      <c r="I1011" s="57">
        <v>200</v>
      </c>
      <c r="J1011" s="57">
        <v>200</v>
      </c>
      <c r="L1011" s="68"/>
    </row>
    <row r="1012" spans="1:16" ht="31.2" x14ac:dyDescent="0.3">
      <c r="A1012" s="93"/>
      <c r="B1012" s="4" t="s">
        <v>632</v>
      </c>
      <c r="C1012" s="65">
        <v>929</v>
      </c>
      <c r="D1012" s="66">
        <v>11</v>
      </c>
      <c r="E1012" s="66">
        <v>1</v>
      </c>
      <c r="F1012" s="67" t="s">
        <v>633</v>
      </c>
      <c r="G1012" s="56"/>
      <c r="H1012" s="57">
        <f>H1016+H1013+H1014+H1015</f>
        <v>2200</v>
      </c>
      <c r="I1012" s="57">
        <f>I1016+I1013+I1014+I1015</f>
        <v>2200</v>
      </c>
      <c r="J1012" s="57">
        <f>J1016+J1013+J1014+J1015</f>
        <v>2200</v>
      </c>
      <c r="L1012" s="68"/>
    </row>
    <row r="1013" spans="1:16" ht="62.4" x14ac:dyDescent="0.3">
      <c r="A1013" s="93"/>
      <c r="B1013" s="4" t="s">
        <v>57</v>
      </c>
      <c r="C1013" s="65">
        <v>929</v>
      </c>
      <c r="D1013" s="66">
        <v>11</v>
      </c>
      <c r="E1013" s="66">
        <v>1</v>
      </c>
      <c r="F1013" s="67" t="s">
        <v>633</v>
      </c>
      <c r="G1013" s="56">
        <v>100</v>
      </c>
      <c r="H1013" s="57">
        <v>140</v>
      </c>
      <c r="I1013" s="57">
        <v>140</v>
      </c>
      <c r="J1013" s="57">
        <v>140</v>
      </c>
      <c r="L1013" s="68"/>
    </row>
    <row r="1014" spans="1:16" ht="31.2" x14ac:dyDescent="0.3">
      <c r="A1014" s="93"/>
      <c r="B1014" s="4" t="s">
        <v>19</v>
      </c>
      <c r="C1014" s="65">
        <v>929</v>
      </c>
      <c r="D1014" s="66">
        <v>11</v>
      </c>
      <c r="E1014" s="66">
        <v>1</v>
      </c>
      <c r="F1014" s="67" t="s">
        <v>633</v>
      </c>
      <c r="G1014" s="56">
        <v>200</v>
      </c>
      <c r="H1014" s="57">
        <v>660</v>
      </c>
      <c r="I1014" s="57">
        <v>660</v>
      </c>
      <c r="J1014" s="57">
        <v>660</v>
      </c>
      <c r="P1014" s="68" t="s">
        <v>868</v>
      </c>
    </row>
    <row r="1015" spans="1:16" collapsed="1" x14ac:dyDescent="0.3">
      <c r="A1015" s="93"/>
      <c r="B1015" s="4" t="s">
        <v>20</v>
      </c>
      <c r="C1015" s="65">
        <v>929</v>
      </c>
      <c r="D1015" s="66">
        <v>11</v>
      </c>
      <c r="E1015" s="66">
        <v>1</v>
      </c>
      <c r="F1015" s="67" t="s">
        <v>633</v>
      </c>
      <c r="G1015" s="56">
        <v>300</v>
      </c>
      <c r="H1015" s="57">
        <v>1400</v>
      </c>
      <c r="I1015" s="57">
        <v>1400</v>
      </c>
      <c r="J1015" s="57">
        <v>1400</v>
      </c>
    </row>
    <row r="1016" spans="1:16" ht="31.2" hidden="1" outlineLevel="1" x14ac:dyDescent="0.3">
      <c r="A1016" s="93"/>
      <c r="B1016" s="4" t="s">
        <v>114</v>
      </c>
      <c r="C1016" s="65">
        <v>929</v>
      </c>
      <c r="D1016" s="66">
        <v>11</v>
      </c>
      <c r="E1016" s="66">
        <v>1</v>
      </c>
      <c r="F1016" s="67" t="s">
        <v>633</v>
      </c>
      <c r="G1016" s="56">
        <v>600</v>
      </c>
      <c r="H1016" s="57">
        <v>0</v>
      </c>
      <c r="I1016" s="57">
        <v>0</v>
      </c>
      <c r="J1016" s="57">
        <v>0</v>
      </c>
      <c r="K1016" s="68"/>
      <c r="L1016" s="68"/>
    </row>
    <row r="1017" spans="1:16" ht="31.2" x14ac:dyDescent="0.3">
      <c r="A1017" s="93"/>
      <c r="B1017" s="4" t="s">
        <v>627</v>
      </c>
      <c r="C1017" s="65">
        <v>929</v>
      </c>
      <c r="D1017" s="66">
        <v>11</v>
      </c>
      <c r="E1017" s="66">
        <v>1</v>
      </c>
      <c r="F1017" s="67" t="s">
        <v>769</v>
      </c>
      <c r="G1017" s="56"/>
      <c r="H1017" s="57">
        <f>H1018</f>
        <v>1748</v>
      </c>
      <c r="I1017" s="57">
        <f>I1018</f>
        <v>1748</v>
      </c>
      <c r="J1017" s="57">
        <f>J1018</f>
        <v>1748</v>
      </c>
      <c r="K1017" s="68"/>
      <c r="L1017" s="68"/>
    </row>
    <row r="1018" spans="1:16" ht="62.4" collapsed="1" x14ac:dyDescent="0.3">
      <c r="A1018" s="93"/>
      <c r="B1018" s="4" t="s">
        <v>57</v>
      </c>
      <c r="C1018" s="65">
        <v>929</v>
      </c>
      <c r="D1018" s="66">
        <v>11</v>
      </c>
      <c r="E1018" s="66">
        <v>1</v>
      </c>
      <c r="F1018" s="67" t="s">
        <v>769</v>
      </c>
      <c r="G1018" s="56">
        <v>100</v>
      </c>
      <c r="H1018" s="57">
        <f>1475.5+272.5</f>
        <v>1748</v>
      </c>
      <c r="I1018" s="57">
        <f>1475.5+272.5</f>
        <v>1748</v>
      </c>
      <c r="J1018" s="57">
        <f>1475.5+272.5</f>
        <v>1748</v>
      </c>
      <c r="K1018" s="68">
        <v>272.5</v>
      </c>
      <c r="L1018" s="68">
        <v>272.5</v>
      </c>
      <c r="M1018" s="68">
        <v>272.5</v>
      </c>
    </row>
    <row r="1019" spans="1:16" hidden="1" outlineLevel="1" x14ac:dyDescent="0.3">
      <c r="A1019" s="93"/>
      <c r="B1019" s="4" t="s">
        <v>697</v>
      </c>
      <c r="C1019" s="65">
        <v>929</v>
      </c>
      <c r="D1019" s="66">
        <v>11</v>
      </c>
      <c r="E1019" s="66">
        <v>1</v>
      </c>
      <c r="F1019" s="67" t="s">
        <v>698</v>
      </c>
      <c r="G1019" s="56"/>
      <c r="H1019" s="57">
        <f t="shared" ref="H1019:J1020" si="144">H1020</f>
        <v>0</v>
      </c>
      <c r="I1019" s="57">
        <f t="shared" si="144"/>
        <v>0</v>
      </c>
      <c r="J1019" s="57">
        <f t="shared" si="144"/>
        <v>0</v>
      </c>
      <c r="K1019" s="68"/>
      <c r="L1019" s="68"/>
    </row>
    <row r="1020" spans="1:16" ht="31.2" hidden="1" outlineLevel="1" x14ac:dyDescent="0.3">
      <c r="A1020" s="93"/>
      <c r="B1020" s="4" t="s">
        <v>699</v>
      </c>
      <c r="C1020" s="65">
        <v>929</v>
      </c>
      <c r="D1020" s="66">
        <v>11</v>
      </c>
      <c r="E1020" s="66">
        <v>1</v>
      </c>
      <c r="F1020" s="67" t="s">
        <v>696</v>
      </c>
      <c r="G1020" s="56"/>
      <c r="H1020" s="57">
        <f t="shared" si="144"/>
        <v>0</v>
      </c>
      <c r="I1020" s="57">
        <f t="shared" si="144"/>
        <v>0</v>
      </c>
      <c r="J1020" s="57">
        <f t="shared" si="144"/>
        <v>0</v>
      </c>
      <c r="K1020" s="68"/>
      <c r="L1020" s="68"/>
    </row>
    <row r="1021" spans="1:16" ht="31.2" hidden="1" outlineLevel="1" x14ac:dyDescent="0.3">
      <c r="A1021" s="93"/>
      <c r="B1021" s="4" t="s">
        <v>114</v>
      </c>
      <c r="C1021" s="65">
        <v>929</v>
      </c>
      <c r="D1021" s="66">
        <v>11</v>
      </c>
      <c r="E1021" s="66">
        <v>1</v>
      </c>
      <c r="F1021" s="67" t="s">
        <v>696</v>
      </c>
      <c r="G1021" s="56">
        <v>600</v>
      </c>
      <c r="H1021" s="57">
        <v>0</v>
      </c>
      <c r="I1021" s="57">
        <v>0</v>
      </c>
      <c r="J1021" s="57">
        <v>0</v>
      </c>
      <c r="K1021" s="68"/>
      <c r="L1021" s="68"/>
    </row>
    <row r="1022" spans="1:16" ht="31.2" hidden="1" outlineLevel="1" x14ac:dyDescent="0.3">
      <c r="A1022" s="93"/>
      <c r="B1022" s="4" t="s">
        <v>387</v>
      </c>
      <c r="C1022" s="65">
        <v>929</v>
      </c>
      <c r="D1022" s="66">
        <v>11</v>
      </c>
      <c r="E1022" s="66">
        <v>1</v>
      </c>
      <c r="F1022" s="67" t="s">
        <v>388</v>
      </c>
      <c r="G1022" s="56"/>
      <c r="H1022" s="57">
        <f>H1023+H1028</f>
        <v>0</v>
      </c>
      <c r="I1022" s="57">
        <f>I1023+I1028</f>
        <v>0</v>
      </c>
      <c r="J1022" s="57">
        <f>J1023+J1028</f>
        <v>0</v>
      </c>
      <c r="K1022" s="68"/>
      <c r="L1022" s="68"/>
    </row>
    <row r="1023" spans="1:16" hidden="1" outlineLevel="1" x14ac:dyDescent="0.3">
      <c r="A1023" s="93"/>
      <c r="B1023" s="95" t="s">
        <v>534</v>
      </c>
      <c r="C1023" s="65">
        <v>929</v>
      </c>
      <c r="D1023" s="66">
        <v>11</v>
      </c>
      <c r="E1023" s="66">
        <v>1</v>
      </c>
      <c r="F1023" s="67" t="s">
        <v>535</v>
      </c>
      <c r="G1023" s="56"/>
      <c r="H1023" s="57">
        <f>H1024+H1026</f>
        <v>0</v>
      </c>
      <c r="I1023" s="57">
        <f>I1024+I1026</f>
        <v>0</v>
      </c>
      <c r="J1023" s="57">
        <f>J1024+J1026</f>
        <v>0</v>
      </c>
      <c r="K1023" s="68"/>
      <c r="L1023" s="68"/>
    </row>
    <row r="1024" spans="1:16" hidden="1" outlineLevel="1" x14ac:dyDescent="0.3">
      <c r="A1024" s="93"/>
      <c r="B1024" s="4" t="s">
        <v>379</v>
      </c>
      <c r="C1024" s="65">
        <v>929</v>
      </c>
      <c r="D1024" s="66">
        <v>11</v>
      </c>
      <c r="E1024" s="66">
        <v>1</v>
      </c>
      <c r="F1024" s="67" t="s">
        <v>536</v>
      </c>
      <c r="G1024" s="56"/>
      <c r="H1024" s="57">
        <f>H1025</f>
        <v>0</v>
      </c>
      <c r="I1024" s="57">
        <f>I1025</f>
        <v>0</v>
      </c>
      <c r="J1024" s="57">
        <f>J1025</f>
        <v>0</v>
      </c>
      <c r="K1024" s="68"/>
      <c r="L1024" s="68"/>
    </row>
    <row r="1025" spans="1:12" ht="31.2" hidden="1" outlineLevel="1" x14ac:dyDescent="0.3">
      <c r="A1025" s="93"/>
      <c r="B1025" s="4" t="s">
        <v>34</v>
      </c>
      <c r="C1025" s="65">
        <v>929</v>
      </c>
      <c r="D1025" s="66">
        <v>11</v>
      </c>
      <c r="E1025" s="66">
        <v>1</v>
      </c>
      <c r="F1025" s="67" t="s">
        <v>536</v>
      </c>
      <c r="G1025" s="56">
        <v>400</v>
      </c>
      <c r="H1025" s="57">
        <v>0</v>
      </c>
      <c r="I1025" s="57">
        <v>0</v>
      </c>
      <c r="J1025" s="57">
        <v>0</v>
      </c>
      <c r="K1025" s="68"/>
      <c r="L1025" s="68"/>
    </row>
    <row r="1026" spans="1:12" hidden="1" outlineLevel="1" x14ac:dyDescent="0.3">
      <c r="A1026" s="93"/>
      <c r="B1026" s="4" t="s">
        <v>634</v>
      </c>
      <c r="C1026" s="65">
        <v>929</v>
      </c>
      <c r="D1026" s="66">
        <v>11</v>
      </c>
      <c r="E1026" s="66">
        <v>1</v>
      </c>
      <c r="F1026" s="67" t="s">
        <v>635</v>
      </c>
      <c r="G1026" s="56"/>
      <c r="H1026" s="57">
        <f>H1027</f>
        <v>0</v>
      </c>
      <c r="I1026" s="57">
        <f>I1027</f>
        <v>0</v>
      </c>
      <c r="J1026" s="57">
        <f>J1027</f>
        <v>0</v>
      </c>
      <c r="K1026" s="68"/>
      <c r="L1026" s="68"/>
    </row>
    <row r="1027" spans="1:12" ht="31.2" hidden="1" outlineLevel="1" x14ac:dyDescent="0.3">
      <c r="A1027" s="93"/>
      <c r="B1027" s="4" t="s">
        <v>34</v>
      </c>
      <c r="C1027" s="65">
        <v>929</v>
      </c>
      <c r="D1027" s="66">
        <v>11</v>
      </c>
      <c r="E1027" s="66">
        <v>1</v>
      </c>
      <c r="F1027" s="67" t="s">
        <v>635</v>
      </c>
      <c r="G1027" s="56">
        <v>400</v>
      </c>
      <c r="H1027" s="57">
        <v>0</v>
      </c>
      <c r="I1027" s="57">
        <v>0</v>
      </c>
      <c r="J1027" s="57">
        <v>0</v>
      </c>
      <c r="K1027" s="68"/>
      <c r="L1027" s="68"/>
    </row>
    <row r="1028" spans="1:12" hidden="1" outlineLevel="1" x14ac:dyDescent="0.3">
      <c r="A1028" s="89"/>
      <c r="B1028" s="4" t="s">
        <v>389</v>
      </c>
      <c r="C1028" s="65">
        <v>929</v>
      </c>
      <c r="D1028" s="66">
        <v>11</v>
      </c>
      <c r="E1028" s="66">
        <v>1</v>
      </c>
      <c r="F1028" s="67" t="s">
        <v>390</v>
      </c>
      <c r="G1028" s="56"/>
      <c r="H1028" s="57">
        <f>H1029</f>
        <v>0</v>
      </c>
      <c r="I1028" s="57">
        <f>I1029</f>
        <v>0</v>
      </c>
      <c r="J1028" s="57">
        <f>J1029</f>
        <v>0</v>
      </c>
      <c r="K1028" s="68"/>
      <c r="L1028" s="68"/>
    </row>
    <row r="1029" spans="1:12" ht="46.8" hidden="1" outlineLevel="1" x14ac:dyDescent="0.3">
      <c r="A1029" s="89"/>
      <c r="B1029" s="4" t="s">
        <v>329</v>
      </c>
      <c r="C1029" s="65">
        <v>929</v>
      </c>
      <c r="D1029" s="66">
        <v>11</v>
      </c>
      <c r="E1029" s="66">
        <v>1</v>
      </c>
      <c r="F1029" s="67" t="s">
        <v>391</v>
      </c>
      <c r="G1029" s="56"/>
      <c r="H1029" s="57">
        <f>H1031+H1030</f>
        <v>0</v>
      </c>
      <c r="I1029" s="57">
        <f>I1031+I1030</f>
        <v>0</v>
      </c>
      <c r="J1029" s="57">
        <f>J1031+J1030</f>
        <v>0</v>
      </c>
      <c r="K1029" s="68"/>
      <c r="L1029" s="68"/>
    </row>
    <row r="1030" spans="1:12" ht="31.2" hidden="1" outlineLevel="1" x14ac:dyDescent="0.3">
      <c r="A1030" s="89"/>
      <c r="B1030" s="4" t="s">
        <v>34</v>
      </c>
      <c r="C1030" s="65">
        <v>929</v>
      </c>
      <c r="D1030" s="66">
        <v>11</v>
      </c>
      <c r="E1030" s="66">
        <v>1</v>
      </c>
      <c r="F1030" s="67" t="s">
        <v>391</v>
      </c>
      <c r="G1030" s="56">
        <v>400</v>
      </c>
      <c r="H1030" s="57">
        <v>0</v>
      </c>
      <c r="I1030" s="57">
        <v>0</v>
      </c>
      <c r="J1030" s="57">
        <v>0</v>
      </c>
      <c r="K1030" s="68"/>
      <c r="L1030" s="68"/>
    </row>
    <row r="1031" spans="1:12" ht="31.2" hidden="1" outlineLevel="1" x14ac:dyDescent="0.3">
      <c r="A1031" s="89"/>
      <c r="B1031" s="4" t="s">
        <v>114</v>
      </c>
      <c r="C1031" s="65">
        <v>929</v>
      </c>
      <c r="D1031" s="66">
        <v>11</v>
      </c>
      <c r="E1031" s="66">
        <v>1</v>
      </c>
      <c r="F1031" s="67" t="s">
        <v>391</v>
      </c>
      <c r="G1031" s="56">
        <v>600</v>
      </c>
      <c r="H1031" s="57">
        <v>0</v>
      </c>
      <c r="I1031" s="57">
        <v>0</v>
      </c>
      <c r="J1031" s="57">
        <v>0</v>
      </c>
      <c r="K1031" s="68"/>
      <c r="L1031" s="68"/>
    </row>
    <row r="1032" spans="1:12" ht="31.2" hidden="1" outlineLevel="1" x14ac:dyDescent="0.3">
      <c r="A1032" s="89"/>
      <c r="B1032" s="4" t="s">
        <v>495</v>
      </c>
      <c r="C1032" s="65">
        <v>929</v>
      </c>
      <c r="D1032" s="66">
        <v>11</v>
      </c>
      <c r="E1032" s="66">
        <v>1</v>
      </c>
      <c r="F1032" s="67" t="s">
        <v>496</v>
      </c>
      <c r="G1032" s="56"/>
      <c r="H1032" s="57">
        <f>H1033</f>
        <v>0</v>
      </c>
      <c r="I1032" s="57">
        <f t="shared" ref="I1032:J1035" si="145">I1033</f>
        <v>0</v>
      </c>
      <c r="J1032" s="57">
        <f t="shared" si="145"/>
        <v>0</v>
      </c>
      <c r="K1032" s="68"/>
      <c r="L1032" s="68"/>
    </row>
    <row r="1033" spans="1:12" ht="31.2" hidden="1" outlineLevel="1" x14ac:dyDescent="0.3">
      <c r="A1033" s="89"/>
      <c r="B1033" s="4" t="s">
        <v>497</v>
      </c>
      <c r="C1033" s="65">
        <v>929</v>
      </c>
      <c r="D1033" s="66">
        <v>11</v>
      </c>
      <c r="E1033" s="66">
        <v>1</v>
      </c>
      <c r="F1033" s="67" t="s">
        <v>498</v>
      </c>
      <c r="G1033" s="56"/>
      <c r="H1033" s="57">
        <f>H1034</f>
        <v>0</v>
      </c>
      <c r="I1033" s="57">
        <f t="shared" si="145"/>
        <v>0</v>
      </c>
      <c r="J1033" s="57">
        <f t="shared" si="145"/>
        <v>0</v>
      </c>
      <c r="K1033" s="68"/>
      <c r="L1033" s="68"/>
    </row>
    <row r="1034" spans="1:12" ht="31.2" hidden="1" outlineLevel="1" x14ac:dyDescent="0.3">
      <c r="A1034" s="89"/>
      <c r="B1034" s="4" t="s">
        <v>499</v>
      </c>
      <c r="C1034" s="65">
        <v>929</v>
      </c>
      <c r="D1034" s="66">
        <v>11</v>
      </c>
      <c r="E1034" s="66">
        <v>1</v>
      </c>
      <c r="F1034" s="67" t="s">
        <v>500</v>
      </c>
      <c r="G1034" s="56"/>
      <c r="H1034" s="57">
        <f>H1035</f>
        <v>0</v>
      </c>
      <c r="I1034" s="57">
        <f t="shared" si="145"/>
        <v>0</v>
      </c>
      <c r="J1034" s="57">
        <f t="shared" si="145"/>
        <v>0</v>
      </c>
      <c r="K1034" s="68"/>
      <c r="L1034" s="68"/>
    </row>
    <row r="1035" spans="1:12" ht="31.2" hidden="1" outlineLevel="1" x14ac:dyDescent="0.3">
      <c r="A1035" s="89"/>
      <c r="B1035" s="4" t="s">
        <v>501</v>
      </c>
      <c r="C1035" s="65">
        <v>929</v>
      </c>
      <c r="D1035" s="66">
        <v>11</v>
      </c>
      <c r="E1035" s="66">
        <v>1</v>
      </c>
      <c r="F1035" s="67" t="s">
        <v>502</v>
      </c>
      <c r="G1035" s="56"/>
      <c r="H1035" s="57">
        <f>H1036</f>
        <v>0</v>
      </c>
      <c r="I1035" s="57">
        <f t="shared" si="145"/>
        <v>0</v>
      </c>
      <c r="J1035" s="57">
        <f t="shared" si="145"/>
        <v>0</v>
      </c>
      <c r="K1035" s="68"/>
      <c r="L1035" s="68"/>
    </row>
    <row r="1036" spans="1:12" ht="31.2" hidden="1" outlineLevel="1" x14ac:dyDescent="0.3">
      <c r="A1036" s="89"/>
      <c r="B1036" s="4" t="s">
        <v>114</v>
      </c>
      <c r="C1036" s="65">
        <v>929</v>
      </c>
      <c r="D1036" s="66">
        <v>11</v>
      </c>
      <c r="E1036" s="66">
        <v>1</v>
      </c>
      <c r="F1036" s="67" t="s">
        <v>502</v>
      </c>
      <c r="G1036" s="56">
        <v>600</v>
      </c>
      <c r="H1036" s="57">
        <v>0</v>
      </c>
      <c r="I1036" s="57">
        <v>0</v>
      </c>
      <c r="J1036" s="57">
        <v>0</v>
      </c>
      <c r="K1036" s="68"/>
      <c r="L1036" s="68"/>
    </row>
    <row r="1037" spans="1:12" x14ac:dyDescent="0.3">
      <c r="A1037" s="93"/>
      <c r="B1037" s="4" t="s">
        <v>636</v>
      </c>
      <c r="C1037" s="65">
        <v>929</v>
      </c>
      <c r="D1037" s="66">
        <v>11</v>
      </c>
      <c r="E1037" s="66">
        <v>2</v>
      </c>
      <c r="F1037" s="67"/>
      <c r="G1037" s="56"/>
      <c r="H1037" s="57">
        <f>H1043+H1038</f>
        <v>4530</v>
      </c>
      <c r="I1037" s="57">
        <f>I1043+I1038</f>
        <v>4530</v>
      </c>
      <c r="J1037" s="57">
        <f>J1043+J1038</f>
        <v>4530</v>
      </c>
      <c r="K1037" s="68"/>
      <c r="L1037" s="68"/>
    </row>
    <row r="1038" spans="1:12" x14ac:dyDescent="0.3">
      <c r="A1038" s="93"/>
      <c r="B1038" s="4" t="s">
        <v>527</v>
      </c>
      <c r="C1038" s="65">
        <v>929</v>
      </c>
      <c r="D1038" s="66">
        <v>11</v>
      </c>
      <c r="E1038" s="66">
        <v>2</v>
      </c>
      <c r="F1038" s="67" t="s">
        <v>27</v>
      </c>
      <c r="G1038" s="56"/>
      <c r="H1038" s="57">
        <f>H1039</f>
        <v>30</v>
      </c>
      <c r="I1038" s="57">
        <f t="shared" ref="I1038:J1041" si="146">I1039</f>
        <v>30</v>
      </c>
      <c r="J1038" s="57">
        <f t="shared" si="146"/>
        <v>30</v>
      </c>
      <c r="K1038" s="68"/>
      <c r="L1038" s="68"/>
    </row>
    <row r="1039" spans="1:12" x14ac:dyDescent="0.3">
      <c r="A1039" s="93"/>
      <c r="B1039" s="4" t="s">
        <v>528</v>
      </c>
      <c r="C1039" s="65">
        <v>929</v>
      </c>
      <c r="D1039" s="66">
        <v>11</v>
      </c>
      <c r="E1039" s="66">
        <v>2</v>
      </c>
      <c r="F1039" s="67" t="s">
        <v>529</v>
      </c>
      <c r="G1039" s="56"/>
      <c r="H1039" s="57">
        <f>H1040</f>
        <v>30</v>
      </c>
      <c r="I1039" s="57">
        <f t="shared" si="146"/>
        <v>30</v>
      </c>
      <c r="J1039" s="57">
        <f t="shared" si="146"/>
        <v>30</v>
      </c>
      <c r="K1039" s="68"/>
      <c r="L1039" s="68"/>
    </row>
    <row r="1040" spans="1:12" ht="31.2" x14ac:dyDescent="0.3">
      <c r="A1040" s="93"/>
      <c r="B1040" s="4" t="s">
        <v>530</v>
      </c>
      <c r="C1040" s="65">
        <v>929</v>
      </c>
      <c r="D1040" s="66">
        <v>11</v>
      </c>
      <c r="E1040" s="66">
        <v>2</v>
      </c>
      <c r="F1040" s="67" t="s">
        <v>531</v>
      </c>
      <c r="G1040" s="56"/>
      <c r="H1040" s="57">
        <f>H1041</f>
        <v>30</v>
      </c>
      <c r="I1040" s="57">
        <f t="shared" si="146"/>
        <v>30</v>
      </c>
      <c r="J1040" s="57">
        <f t="shared" si="146"/>
        <v>30</v>
      </c>
      <c r="K1040" s="68"/>
      <c r="L1040" s="68"/>
    </row>
    <row r="1041" spans="1:16" ht="31.2" x14ac:dyDescent="0.3">
      <c r="A1041" s="93"/>
      <c r="B1041" s="4" t="s">
        <v>532</v>
      </c>
      <c r="C1041" s="65">
        <v>929</v>
      </c>
      <c r="D1041" s="66">
        <v>11</v>
      </c>
      <c r="E1041" s="66">
        <v>2</v>
      </c>
      <c r="F1041" s="67" t="s">
        <v>533</v>
      </c>
      <c r="G1041" s="56"/>
      <c r="H1041" s="57">
        <f>H1042</f>
        <v>30</v>
      </c>
      <c r="I1041" s="57">
        <f t="shared" si="146"/>
        <v>30</v>
      </c>
      <c r="J1041" s="57">
        <f t="shared" si="146"/>
        <v>30</v>
      </c>
      <c r="K1041" s="68"/>
      <c r="L1041" s="68"/>
    </row>
    <row r="1042" spans="1:16" ht="31.2" x14ac:dyDescent="0.3">
      <c r="A1042" s="93"/>
      <c r="B1042" s="4" t="s">
        <v>19</v>
      </c>
      <c r="C1042" s="65">
        <v>929</v>
      </c>
      <c r="D1042" s="66">
        <v>11</v>
      </c>
      <c r="E1042" s="66">
        <v>2</v>
      </c>
      <c r="F1042" s="67" t="s">
        <v>533</v>
      </c>
      <c r="G1042" s="56">
        <v>200</v>
      </c>
      <c r="H1042" s="57">
        <v>30</v>
      </c>
      <c r="I1042" s="57">
        <v>30</v>
      </c>
      <c r="J1042" s="57">
        <v>30</v>
      </c>
      <c r="K1042" s="68"/>
      <c r="L1042" s="68"/>
    </row>
    <row r="1043" spans="1:16" x14ac:dyDescent="0.3">
      <c r="A1043" s="93"/>
      <c r="B1043" s="4" t="s">
        <v>379</v>
      </c>
      <c r="C1043" s="65">
        <v>929</v>
      </c>
      <c r="D1043" s="66">
        <v>11</v>
      </c>
      <c r="E1043" s="66">
        <v>2</v>
      </c>
      <c r="F1043" s="67" t="s">
        <v>380</v>
      </c>
      <c r="G1043" s="56"/>
      <c r="H1043" s="57">
        <f>H1044</f>
        <v>4500</v>
      </c>
      <c r="I1043" s="57">
        <f t="shared" ref="I1043:J1045" si="147">I1044</f>
        <v>4500</v>
      </c>
      <c r="J1043" s="57">
        <f t="shared" si="147"/>
        <v>4500</v>
      </c>
      <c r="K1043" s="68"/>
      <c r="L1043" s="68"/>
    </row>
    <row r="1044" spans="1:16" ht="31.2" x14ac:dyDescent="0.3">
      <c r="A1044" s="93"/>
      <c r="B1044" s="4" t="s">
        <v>548</v>
      </c>
      <c r="C1044" s="65">
        <v>929</v>
      </c>
      <c r="D1044" s="66">
        <v>11</v>
      </c>
      <c r="E1044" s="66">
        <v>2</v>
      </c>
      <c r="F1044" s="67" t="s">
        <v>549</v>
      </c>
      <c r="G1044" s="56"/>
      <c r="H1044" s="57">
        <f>H1045</f>
        <v>4500</v>
      </c>
      <c r="I1044" s="57">
        <f t="shared" si="147"/>
        <v>4500</v>
      </c>
      <c r="J1044" s="57">
        <f t="shared" si="147"/>
        <v>4500</v>
      </c>
      <c r="K1044" s="68"/>
      <c r="L1044" s="68"/>
    </row>
    <row r="1045" spans="1:16" ht="31.2" x14ac:dyDescent="0.3">
      <c r="A1045" s="93"/>
      <c r="B1045" s="4" t="s">
        <v>623</v>
      </c>
      <c r="C1045" s="65">
        <v>929</v>
      </c>
      <c r="D1045" s="66">
        <v>11</v>
      </c>
      <c r="E1045" s="66">
        <v>2</v>
      </c>
      <c r="F1045" s="67" t="s">
        <v>551</v>
      </c>
      <c r="G1045" s="56"/>
      <c r="H1045" s="57">
        <f>H1046</f>
        <v>4500</v>
      </c>
      <c r="I1045" s="57">
        <f t="shared" si="147"/>
        <v>4500</v>
      </c>
      <c r="J1045" s="57">
        <f t="shared" si="147"/>
        <v>4500</v>
      </c>
      <c r="K1045" s="68"/>
      <c r="L1045" s="68"/>
    </row>
    <row r="1046" spans="1:16" ht="31.2" x14ac:dyDescent="0.3">
      <c r="A1046" s="93"/>
      <c r="B1046" s="4" t="s">
        <v>637</v>
      </c>
      <c r="C1046" s="65">
        <v>929</v>
      </c>
      <c r="D1046" s="66">
        <v>11</v>
      </c>
      <c r="E1046" s="66">
        <v>2</v>
      </c>
      <c r="F1046" s="67" t="s">
        <v>638</v>
      </c>
      <c r="G1046" s="56"/>
      <c r="H1046" s="57">
        <f>H1047+H1048+H1049</f>
        <v>4500</v>
      </c>
      <c r="I1046" s="57">
        <f>I1047+I1048+I1049</f>
        <v>4500</v>
      </c>
      <c r="J1046" s="57">
        <f>J1047+J1048+J1049</f>
        <v>4500</v>
      </c>
      <c r="K1046" s="68"/>
      <c r="L1046" s="68"/>
    </row>
    <row r="1047" spans="1:16" ht="62.4" x14ac:dyDescent="0.3">
      <c r="A1047" s="93"/>
      <c r="B1047" s="4" t="s">
        <v>57</v>
      </c>
      <c r="C1047" s="65">
        <v>929</v>
      </c>
      <c r="D1047" s="66">
        <v>11</v>
      </c>
      <c r="E1047" s="66">
        <v>2</v>
      </c>
      <c r="F1047" s="67" t="s">
        <v>638</v>
      </c>
      <c r="G1047" s="56">
        <v>100</v>
      </c>
      <c r="H1047" s="57">
        <v>2000</v>
      </c>
      <c r="I1047" s="57">
        <v>2000</v>
      </c>
      <c r="J1047" s="57">
        <v>2000</v>
      </c>
      <c r="K1047" s="68"/>
      <c r="L1047" s="68"/>
    </row>
    <row r="1048" spans="1:16" ht="31.2" x14ac:dyDescent="0.3">
      <c r="A1048" s="93"/>
      <c r="B1048" s="4" t="s">
        <v>19</v>
      </c>
      <c r="C1048" s="65">
        <v>929</v>
      </c>
      <c r="D1048" s="66">
        <v>11</v>
      </c>
      <c r="E1048" s="66">
        <v>2</v>
      </c>
      <c r="F1048" s="67" t="s">
        <v>638</v>
      </c>
      <c r="G1048" s="56">
        <v>200</v>
      </c>
      <c r="H1048" s="57">
        <v>500</v>
      </c>
      <c r="I1048" s="57">
        <v>500</v>
      </c>
      <c r="J1048" s="57">
        <v>500</v>
      </c>
      <c r="P1048" s="68" t="s">
        <v>868</v>
      </c>
    </row>
    <row r="1049" spans="1:16" x14ac:dyDescent="0.3">
      <c r="A1049" s="93"/>
      <c r="B1049" s="4" t="s">
        <v>20</v>
      </c>
      <c r="C1049" s="65">
        <v>929</v>
      </c>
      <c r="D1049" s="66">
        <v>11</v>
      </c>
      <c r="E1049" s="66">
        <v>2</v>
      </c>
      <c r="F1049" s="67" t="s">
        <v>638</v>
      </c>
      <c r="G1049" s="56">
        <v>300</v>
      </c>
      <c r="H1049" s="57">
        <v>2000</v>
      </c>
      <c r="I1049" s="57">
        <v>2000</v>
      </c>
      <c r="J1049" s="57">
        <v>2000</v>
      </c>
      <c r="P1049" s="68" t="s">
        <v>868</v>
      </c>
    </row>
    <row r="1050" spans="1:16" collapsed="1" x14ac:dyDescent="0.3">
      <c r="A1050" s="93"/>
      <c r="B1050" s="4" t="s">
        <v>813</v>
      </c>
      <c r="C1050" s="65">
        <v>929</v>
      </c>
      <c r="D1050" s="66">
        <v>11</v>
      </c>
      <c r="E1050" s="66">
        <v>3</v>
      </c>
      <c r="F1050" s="67"/>
      <c r="G1050" s="56"/>
      <c r="H1050" s="57">
        <f>H1056+H1063+H1090+H1051</f>
        <v>168522.3</v>
      </c>
      <c r="I1050" s="57">
        <f>I1056+I1063+I1090</f>
        <v>155617.19999999998</v>
      </c>
      <c r="J1050" s="57">
        <f>J1056+J1063+J1090</f>
        <v>155778.79999999999</v>
      </c>
    </row>
    <row r="1051" spans="1:16" hidden="1" outlineLevel="1" x14ac:dyDescent="0.3">
      <c r="A1051" s="93"/>
      <c r="B1051" s="4" t="s">
        <v>485</v>
      </c>
      <c r="C1051" s="65">
        <v>929</v>
      </c>
      <c r="D1051" s="66">
        <v>11</v>
      </c>
      <c r="E1051" s="66">
        <v>3</v>
      </c>
      <c r="F1051" s="67" t="s">
        <v>486</v>
      </c>
      <c r="G1051" s="56"/>
      <c r="H1051" s="57">
        <f>H1052</f>
        <v>0</v>
      </c>
      <c r="I1051" s="57">
        <f t="shared" ref="I1051:J1054" si="148">I1052</f>
        <v>0</v>
      </c>
      <c r="J1051" s="57">
        <f t="shared" si="148"/>
        <v>0</v>
      </c>
    </row>
    <row r="1052" spans="1:16" hidden="1" outlineLevel="1" x14ac:dyDescent="0.3">
      <c r="A1052" s="93"/>
      <c r="B1052" s="4" t="s">
        <v>487</v>
      </c>
      <c r="C1052" s="65">
        <v>929</v>
      </c>
      <c r="D1052" s="66">
        <v>11</v>
      </c>
      <c r="E1052" s="66">
        <v>3</v>
      </c>
      <c r="F1052" s="67" t="s">
        <v>488</v>
      </c>
      <c r="G1052" s="56"/>
      <c r="H1052" s="57">
        <f>H1053</f>
        <v>0</v>
      </c>
      <c r="I1052" s="57">
        <f t="shared" si="148"/>
        <v>0</v>
      </c>
      <c r="J1052" s="57">
        <f t="shared" si="148"/>
        <v>0</v>
      </c>
    </row>
    <row r="1053" spans="1:16" ht="46.8" hidden="1" outlineLevel="1" x14ac:dyDescent="0.3">
      <c r="A1053" s="93"/>
      <c r="B1053" s="4" t="s">
        <v>867</v>
      </c>
      <c r="C1053" s="65">
        <v>929</v>
      </c>
      <c r="D1053" s="66">
        <v>11</v>
      </c>
      <c r="E1053" s="66">
        <v>3</v>
      </c>
      <c r="F1053" s="67" t="s">
        <v>490</v>
      </c>
      <c r="G1053" s="56"/>
      <c r="H1053" s="57">
        <f>H1054</f>
        <v>0</v>
      </c>
      <c r="I1053" s="57">
        <f t="shared" si="148"/>
        <v>0</v>
      </c>
      <c r="J1053" s="57">
        <f t="shared" si="148"/>
        <v>0</v>
      </c>
      <c r="L1053" s="68"/>
    </row>
    <row r="1054" spans="1:16" hidden="1" outlineLevel="1" x14ac:dyDescent="0.3">
      <c r="A1054" s="93"/>
      <c r="B1054" s="4" t="s">
        <v>475</v>
      </c>
      <c r="C1054" s="65">
        <v>929</v>
      </c>
      <c r="D1054" s="66">
        <v>11</v>
      </c>
      <c r="E1054" s="66">
        <v>3</v>
      </c>
      <c r="F1054" s="67" t="s">
        <v>866</v>
      </c>
      <c r="G1054" s="56"/>
      <c r="H1054" s="57">
        <f>H1055</f>
        <v>0</v>
      </c>
      <c r="I1054" s="57">
        <f t="shared" si="148"/>
        <v>0</v>
      </c>
      <c r="J1054" s="57">
        <f t="shared" si="148"/>
        <v>0</v>
      </c>
      <c r="L1054" s="68"/>
    </row>
    <row r="1055" spans="1:16" ht="31.2" hidden="1" outlineLevel="1" x14ac:dyDescent="0.3">
      <c r="A1055" s="93"/>
      <c r="B1055" s="4" t="s">
        <v>114</v>
      </c>
      <c r="C1055" s="65">
        <v>929</v>
      </c>
      <c r="D1055" s="66">
        <v>11</v>
      </c>
      <c r="E1055" s="66">
        <v>3</v>
      </c>
      <c r="F1055" s="67" t="s">
        <v>866</v>
      </c>
      <c r="G1055" s="56">
        <v>600</v>
      </c>
      <c r="H1055" s="57">
        <v>0</v>
      </c>
      <c r="I1055" s="57">
        <v>0</v>
      </c>
      <c r="J1055" s="57">
        <v>0</v>
      </c>
      <c r="L1055" s="68"/>
    </row>
    <row r="1056" spans="1:16" ht="46.8" x14ac:dyDescent="0.3">
      <c r="A1056" s="93"/>
      <c r="B1056" s="4" t="s">
        <v>742</v>
      </c>
      <c r="C1056" s="65">
        <v>929</v>
      </c>
      <c r="D1056" s="66">
        <v>11</v>
      </c>
      <c r="E1056" s="66">
        <v>3</v>
      </c>
      <c r="F1056" s="67" t="s">
        <v>207</v>
      </c>
      <c r="G1056" s="56"/>
      <c r="H1056" s="57">
        <f t="shared" ref="H1056:J1057" si="149">H1057</f>
        <v>8596.1</v>
      </c>
      <c r="I1056" s="57">
        <f t="shared" si="149"/>
        <v>8540</v>
      </c>
      <c r="J1056" s="57">
        <f t="shared" si="149"/>
        <v>8540</v>
      </c>
      <c r="L1056" s="68"/>
    </row>
    <row r="1057" spans="1:12" ht="46.8" x14ac:dyDescent="0.3">
      <c r="A1057" s="93"/>
      <c r="B1057" s="4" t="s">
        <v>743</v>
      </c>
      <c r="C1057" s="65">
        <v>929</v>
      </c>
      <c r="D1057" s="66">
        <v>11</v>
      </c>
      <c r="E1057" s="66">
        <v>3</v>
      </c>
      <c r="F1057" s="67" t="s">
        <v>209</v>
      </c>
      <c r="G1057" s="56"/>
      <c r="H1057" s="57">
        <f t="shared" si="149"/>
        <v>8596.1</v>
      </c>
      <c r="I1057" s="57">
        <f t="shared" si="149"/>
        <v>8540</v>
      </c>
      <c r="J1057" s="57">
        <f t="shared" si="149"/>
        <v>8540</v>
      </c>
      <c r="L1057" s="68"/>
    </row>
    <row r="1058" spans="1:12" ht="62.4" x14ac:dyDescent="0.3">
      <c r="A1058" s="93"/>
      <c r="B1058" s="4" t="s">
        <v>744</v>
      </c>
      <c r="C1058" s="65">
        <v>929</v>
      </c>
      <c r="D1058" s="66">
        <v>11</v>
      </c>
      <c r="E1058" s="66">
        <v>3</v>
      </c>
      <c r="F1058" s="67" t="s">
        <v>211</v>
      </c>
      <c r="G1058" s="56"/>
      <c r="H1058" s="57">
        <f>H1059+H1061</f>
        <v>8596.1</v>
      </c>
      <c r="I1058" s="57">
        <f>I1059+I1061</f>
        <v>8540</v>
      </c>
      <c r="J1058" s="57">
        <f>J1059+J1061</f>
        <v>8540</v>
      </c>
      <c r="L1058" s="68"/>
    </row>
    <row r="1059" spans="1:12" x14ac:dyDescent="0.3">
      <c r="A1059" s="93"/>
      <c r="B1059" s="4" t="s">
        <v>212</v>
      </c>
      <c r="C1059" s="65">
        <v>929</v>
      </c>
      <c r="D1059" s="66">
        <v>11</v>
      </c>
      <c r="E1059" s="66">
        <v>3</v>
      </c>
      <c r="F1059" s="67" t="s">
        <v>213</v>
      </c>
      <c r="G1059" s="56"/>
      <c r="H1059" s="57">
        <f>H1060</f>
        <v>856.1</v>
      </c>
      <c r="I1059" s="57">
        <f>I1060</f>
        <v>800</v>
      </c>
      <c r="J1059" s="57">
        <f>J1060</f>
        <v>800</v>
      </c>
      <c r="L1059" s="68"/>
    </row>
    <row r="1060" spans="1:12" ht="31.2" x14ac:dyDescent="0.3">
      <c r="A1060" s="93"/>
      <c r="B1060" s="4" t="s">
        <v>114</v>
      </c>
      <c r="C1060" s="65">
        <v>929</v>
      </c>
      <c r="D1060" s="66">
        <v>11</v>
      </c>
      <c r="E1060" s="66">
        <v>3</v>
      </c>
      <c r="F1060" s="67" t="s">
        <v>213</v>
      </c>
      <c r="G1060" s="56">
        <v>600</v>
      </c>
      <c r="H1060" s="57">
        <f>800+56.1</f>
        <v>856.1</v>
      </c>
      <c r="I1060" s="57">
        <v>800</v>
      </c>
      <c r="J1060" s="57">
        <v>800</v>
      </c>
      <c r="L1060" s="68"/>
    </row>
    <row r="1061" spans="1:12" x14ac:dyDescent="0.3">
      <c r="A1061" s="93"/>
      <c r="B1061" s="4" t="s">
        <v>493</v>
      </c>
      <c r="C1061" s="65">
        <v>929</v>
      </c>
      <c r="D1061" s="66">
        <v>11</v>
      </c>
      <c r="E1061" s="66">
        <v>3</v>
      </c>
      <c r="F1061" s="67" t="s">
        <v>494</v>
      </c>
      <c r="G1061" s="56"/>
      <c r="H1061" s="57">
        <f>H1062</f>
        <v>7740</v>
      </c>
      <c r="I1061" s="57">
        <f>I1062</f>
        <v>7740</v>
      </c>
      <c r="J1061" s="57">
        <f>J1062</f>
        <v>7740</v>
      </c>
      <c r="L1061" s="68"/>
    </row>
    <row r="1062" spans="1:12" ht="31.2" x14ac:dyDescent="0.3">
      <c r="A1062" s="93"/>
      <c r="B1062" s="4" t="s">
        <v>114</v>
      </c>
      <c r="C1062" s="65">
        <v>929</v>
      </c>
      <c r="D1062" s="66">
        <v>11</v>
      </c>
      <c r="E1062" s="66">
        <v>3</v>
      </c>
      <c r="F1062" s="67" t="s">
        <v>494</v>
      </c>
      <c r="G1062" s="56">
        <v>600</v>
      </c>
      <c r="H1062" s="57">
        <v>7740</v>
      </c>
      <c r="I1062" s="57">
        <v>7740</v>
      </c>
      <c r="J1062" s="57">
        <v>7740</v>
      </c>
      <c r="L1062" s="68"/>
    </row>
    <row r="1063" spans="1:12" x14ac:dyDescent="0.3">
      <c r="A1063" s="93"/>
      <c r="B1063" s="4" t="s">
        <v>814</v>
      </c>
      <c r="C1063" s="65">
        <v>929</v>
      </c>
      <c r="D1063" s="66">
        <v>11</v>
      </c>
      <c r="E1063" s="66">
        <v>3</v>
      </c>
      <c r="F1063" s="67" t="s">
        <v>380</v>
      </c>
      <c r="G1063" s="56"/>
      <c r="H1063" s="57">
        <f>H1064+H1068+H1083</f>
        <v>159426.19999999998</v>
      </c>
      <c r="I1063" s="57">
        <f>I1064+I1068+I1083</f>
        <v>146577.19999999998</v>
      </c>
      <c r="J1063" s="57">
        <f>J1064+J1068+J1083</f>
        <v>146738.79999999999</v>
      </c>
      <c r="L1063" s="68"/>
    </row>
    <row r="1064" spans="1:12" ht="31.2" x14ac:dyDescent="0.3">
      <c r="A1064" s="93"/>
      <c r="B1064" s="4" t="s">
        <v>548</v>
      </c>
      <c r="C1064" s="65">
        <v>929</v>
      </c>
      <c r="D1064" s="66">
        <v>11</v>
      </c>
      <c r="E1064" s="66">
        <v>3</v>
      </c>
      <c r="F1064" s="67" t="s">
        <v>549</v>
      </c>
      <c r="G1064" s="56"/>
      <c r="H1064" s="57">
        <f t="shared" ref="H1064:J1066" si="150">H1065</f>
        <v>343.8</v>
      </c>
      <c r="I1064" s="57">
        <f t="shared" si="150"/>
        <v>343.8</v>
      </c>
      <c r="J1064" s="57">
        <f t="shared" si="150"/>
        <v>343.8</v>
      </c>
      <c r="L1064" s="68"/>
    </row>
    <row r="1065" spans="1:12" ht="31.2" x14ac:dyDescent="0.3">
      <c r="A1065" s="93"/>
      <c r="B1065" s="4" t="s">
        <v>550</v>
      </c>
      <c r="C1065" s="65">
        <v>929</v>
      </c>
      <c r="D1065" s="66">
        <v>11</v>
      </c>
      <c r="E1065" s="66">
        <v>3</v>
      </c>
      <c r="F1065" s="67" t="s">
        <v>551</v>
      </c>
      <c r="G1065" s="56"/>
      <c r="H1065" s="57">
        <f t="shared" si="150"/>
        <v>343.8</v>
      </c>
      <c r="I1065" s="57">
        <f t="shared" si="150"/>
        <v>343.8</v>
      </c>
      <c r="J1065" s="57">
        <f t="shared" si="150"/>
        <v>343.8</v>
      </c>
      <c r="L1065" s="68"/>
    </row>
    <row r="1066" spans="1:12" ht="109.2" x14ac:dyDescent="0.3">
      <c r="A1066" s="93"/>
      <c r="B1066" s="4" t="s">
        <v>815</v>
      </c>
      <c r="C1066" s="65">
        <v>929</v>
      </c>
      <c r="D1066" s="66">
        <v>11</v>
      </c>
      <c r="E1066" s="66">
        <v>3</v>
      </c>
      <c r="F1066" s="67" t="s">
        <v>553</v>
      </c>
      <c r="G1066" s="56"/>
      <c r="H1066" s="57">
        <f t="shared" si="150"/>
        <v>343.8</v>
      </c>
      <c r="I1066" s="57">
        <f t="shared" si="150"/>
        <v>343.8</v>
      </c>
      <c r="J1066" s="57">
        <f t="shared" si="150"/>
        <v>343.8</v>
      </c>
      <c r="L1066" s="68"/>
    </row>
    <row r="1067" spans="1:12" ht="31.2" x14ac:dyDescent="0.3">
      <c r="A1067" s="93"/>
      <c r="B1067" s="4" t="s">
        <v>114</v>
      </c>
      <c r="C1067" s="65">
        <v>929</v>
      </c>
      <c r="D1067" s="66">
        <v>11</v>
      </c>
      <c r="E1067" s="66">
        <v>3</v>
      </c>
      <c r="F1067" s="67" t="s">
        <v>553</v>
      </c>
      <c r="G1067" s="56">
        <v>600</v>
      </c>
      <c r="H1067" s="57">
        <v>343.8</v>
      </c>
      <c r="I1067" s="57">
        <v>343.8</v>
      </c>
      <c r="J1067" s="57">
        <v>343.8</v>
      </c>
      <c r="L1067" s="68"/>
    </row>
    <row r="1068" spans="1:12" ht="31.2" x14ac:dyDescent="0.3">
      <c r="A1068" s="93"/>
      <c r="B1068" s="4" t="s">
        <v>381</v>
      </c>
      <c r="C1068" s="65">
        <v>929</v>
      </c>
      <c r="D1068" s="66">
        <v>11</v>
      </c>
      <c r="E1068" s="66">
        <v>3</v>
      </c>
      <c r="F1068" s="67" t="s">
        <v>382</v>
      </c>
      <c r="G1068" s="56"/>
      <c r="H1068" s="57">
        <f>H1069+H1080</f>
        <v>159082.4</v>
      </c>
      <c r="I1068" s="57">
        <f>I1069+I1080</f>
        <v>146233.4</v>
      </c>
      <c r="J1068" s="57">
        <f>J1069+J1080</f>
        <v>146395</v>
      </c>
      <c r="L1068" s="68"/>
    </row>
    <row r="1069" spans="1:12" ht="31.2" x14ac:dyDescent="0.3">
      <c r="A1069" s="93"/>
      <c r="B1069" s="4" t="s">
        <v>624</v>
      </c>
      <c r="C1069" s="65">
        <v>929</v>
      </c>
      <c r="D1069" s="66">
        <v>11</v>
      </c>
      <c r="E1069" s="66">
        <v>3</v>
      </c>
      <c r="F1069" s="67" t="s">
        <v>625</v>
      </c>
      <c r="G1069" s="56"/>
      <c r="H1069" s="57">
        <f>H1070+H1078+H1074+H1072+H1076</f>
        <v>158982.39999999999</v>
      </c>
      <c r="I1069" s="57">
        <f>I1070+I1078+I1074+I1072</f>
        <v>146133.4</v>
      </c>
      <c r="J1069" s="57">
        <f>J1070+J1078+J1074+J1072</f>
        <v>146295</v>
      </c>
      <c r="L1069" s="68"/>
    </row>
    <row r="1070" spans="1:12" ht="31.2" x14ac:dyDescent="0.3">
      <c r="A1070" s="93"/>
      <c r="B1070" s="4" t="s">
        <v>172</v>
      </c>
      <c r="C1070" s="65">
        <v>929</v>
      </c>
      <c r="D1070" s="66">
        <v>11</v>
      </c>
      <c r="E1070" s="66">
        <v>3</v>
      </c>
      <c r="F1070" s="67" t="s">
        <v>626</v>
      </c>
      <c r="G1070" s="56"/>
      <c r="H1070" s="57">
        <f>H1071</f>
        <v>151979.79999999999</v>
      </c>
      <c r="I1070" s="57">
        <f>I1071</f>
        <v>146133.4</v>
      </c>
      <c r="J1070" s="57">
        <f>J1071</f>
        <v>146295</v>
      </c>
      <c r="L1070" s="68"/>
    </row>
    <row r="1071" spans="1:12" ht="31.2" x14ac:dyDescent="0.3">
      <c r="A1071" s="93"/>
      <c r="B1071" s="4" t="s">
        <v>114</v>
      </c>
      <c r="C1071" s="65">
        <v>929</v>
      </c>
      <c r="D1071" s="66">
        <v>11</v>
      </c>
      <c r="E1071" s="66">
        <v>3</v>
      </c>
      <c r="F1071" s="67" t="s">
        <v>626</v>
      </c>
      <c r="G1071" s="56">
        <v>600</v>
      </c>
      <c r="H1071" s="57">
        <f>136718.6+7827.8+7433.4</f>
        <v>151979.79999999999</v>
      </c>
      <c r="I1071" s="57">
        <v>146133.4</v>
      </c>
      <c r="J1071" s="57">
        <v>146295</v>
      </c>
      <c r="K1071" s="185">
        <v>7433.4</v>
      </c>
      <c r="L1071" s="68"/>
    </row>
    <row r="1072" spans="1:12" ht="31.2" x14ac:dyDescent="0.3">
      <c r="A1072" s="93"/>
      <c r="B1072" s="4" t="s">
        <v>477</v>
      </c>
      <c r="C1072" s="65">
        <v>929</v>
      </c>
      <c r="D1072" s="66">
        <v>11</v>
      </c>
      <c r="E1072" s="66">
        <v>3</v>
      </c>
      <c r="F1072" s="67" t="s">
        <v>776</v>
      </c>
      <c r="G1072" s="56"/>
      <c r="H1072" s="57">
        <f>H1073</f>
        <v>1000</v>
      </c>
      <c r="I1072" s="57">
        <f t="shared" ref="I1072:J1072" si="151">I1073</f>
        <v>0</v>
      </c>
      <c r="J1072" s="57">
        <f t="shared" si="151"/>
        <v>0</v>
      </c>
      <c r="L1072" s="68"/>
    </row>
    <row r="1073" spans="1:12" ht="31.2" collapsed="1" x14ac:dyDescent="0.3">
      <c r="A1073" s="93"/>
      <c r="B1073" s="4" t="s">
        <v>114</v>
      </c>
      <c r="C1073" s="65">
        <v>929</v>
      </c>
      <c r="D1073" s="66">
        <v>11</v>
      </c>
      <c r="E1073" s="66">
        <v>3</v>
      </c>
      <c r="F1073" s="67" t="s">
        <v>776</v>
      </c>
      <c r="G1073" s="56">
        <v>600</v>
      </c>
      <c r="H1073" s="57">
        <v>1000</v>
      </c>
      <c r="I1073" s="57"/>
      <c r="J1073" s="57"/>
      <c r="L1073" s="68"/>
    </row>
    <row r="1074" spans="1:12" ht="46.8" hidden="1" outlineLevel="1" x14ac:dyDescent="0.3">
      <c r="A1074" s="93"/>
      <c r="B1074" s="4" t="s">
        <v>741</v>
      </c>
      <c r="C1074" s="65">
        <v>929</v>
      </c>
      <c r="D1074" s="66">
        <v>11</v>
      </c>
      <c r="E1074" s="66">
        <v>3</v>
      </c>
      <c r="F1074" s="67" t="s">
        <v>730</v>
      </c>
      <c r="G1074" s="56"/>
      <c r="H1074" s="57">
        <f>H1075</f>
        <v>0</v>
      </c>
      <c r="I1074" s="57">
        <f>I1075</f>
        <v>0</v>
      </c>
      <c r="J1074" s="57">
        <f>J1075</f>
        <v>0</v>
      </c>
      <c r="K1074" s="68"/>
      <c r="L1074" s="68"/>
    </row>
    <row r="1075" spans="1:12" ht="31.2" hidden="1" outlineLevel="1" x14ac:dyDescent="0.3">
      <c r="A1075" s="93"/>
      <c r="B1075" s="4" t="s">
        <v>114</v>
      </c>
      <c r="C1075" s="65">
        <v>929</v>
      </c>
      <c r="D1075" s="66">
        <v>11</v>
      </c>
      <c r="E1075" s="66">
        <v>3</v>
      </c>
      <c r="F1075" s="67" t="s">
        <v>730</v>
      </c>
      <c r="G1075" s="56">
        <v>600</v>
      </c>
      <c r="H1075" s="57">
        <v>0</v>
      </c>
      <c r="I1075" s="57">
        <v>0</v>
      </c>
      <c r="J1075" s="57">
        <v>0</v>
      </c>
      <c r="K1075" s="68"/>
      <c r="L1075" s="68"/>
    </row>
    <row r="1076" spans="1:12" ht="98.4" customHeight="1" x14ac:dyDescent="0.3">
      <c r="A1076" s="93"/>
      <c r="B1076" s="4" t="s">
        <v>943</v>
      </c>
      <c r="C1076" s="65">
        <v>929</v>
      </c>
      <c r="D1076" s="66">
        <v>11</v>
      </c>
      <c r="E1076" s="66">
        <v>3</v>
      </c>
      <c r="F1076" s="67" t="s">
        <v>942</v>
      </c>
      <c r="G1076" s="56"/>
      <c r="H1076" s="57">
        <f>H1077</f>
        <v>844.4</v>
      </c>
      <c r="I1076" s="57">
        <f>I1077</f>
        <v>0</v>
      </c>
      <c r="J1076" s="57">
        <f>J1077</f>
        <v>0</v>
      </c>
      <c r="K1076" s="68"/>
      <c r="L1076" s="68"/>
    </row>
    <row r="1077" spans="1:12" ht="31.2" x14ac:dyDescent="0.3">
      <c r="A1077" s="93"/>
      <c r="B1077" s="4" t="s">
        <v>114</v>
      </c>
      <c r="C1077" s="65">
        <v>929</v>
      </c>
      <c r="D1077" s="66">
        <v>11</v>
      </c>
      <c r="E1077" s="66">
        <v>3</v>
      </c>
      <c r="F1077" s="67" t="s">
        <v>942</v>
      </c>
      <c r="G1077" s="56">
        <v>600</v>
      </c>
      <c r="H1077" s="57">
        <v>844.4</v>
      </c>
      <c r="I1077" s="57">
        <v>0</v>
      </c>
      <c r="J1077" s="57">
        <v>0</v>
      </c>
      <c r="K1077" s="69">
        <v>844.4</v>
      </c>
      <c r="L1077" s="68"/>
    </row>
    <row r="1078" spans="1:12" ht="93.6" x14ac:dyDescent="0.3">
      <c r="A1078" s="93"/>
      <c r="B1078" s="4" t="s">
        <v>921</v>
      </c>
      <c r="C1078" s="65">
        <v>929</v>
      </c>
      <c r="D1078" s="66">
        <v>11</v>
      </c>
      <c r="E1078" s="66">
        <v>3</v>
      </c>
      <c r="F1078" s="67" t="s">
        <v>778</v>
      </c>
      <c r="G1078" s="56"/>
      <c r="H1078" s="57">
        <f>H1079</f>
        <v>5158.2</v>
      </c>
      <c r="I1078" s="57">
        <f>I1079</f>
        <v>0</v>
      </c>
      <c r="J1078" s="57">
        <f>J1079</f>
        <v>0</v>
      </c>
      <c r="K1078" s="68"/>
      <c r="L1078" s="68"/>
    </row>
    <row r="1079" spans="1:12" ht="31.2" x14ac:dyDescent="0.3">
      <c r="A1079" s="93"/>
      <c r="B1079" s="4" t="s">
        <v>114</v>
      </c>
      <c r="C1079" s="65">
        <v>929</v>
      </c>
      <c r="D1079" s="66">
        <v>11</v>
      </c>
      <c r="E1079" s="66">
        <v>3</v>
      </c>
      <c r="F1079" s="67" t="s">
        <v>778</v>
      </c>
      <c r="G1079" s="56">
        <v>600</v>
      </c>
      <c r="H1079" s="57">
        <v>5158.2</v>
      </c>
      <c r="I1079" s="57">
        <v>0</v>
      </c>
      <c r="J1079" s="57">
        <v>0</v>
      </c>
      <c r="K1079" s="69">
        <v>5158.2</v>
      </c>
      <c r="L1079" s="68"/>
    </row>
    <row r="1080" spans="1:12" ht="46.8" x14ac:dyDescent="0.3">
      <c r="A1080" s="93"/>
      <c r="B1080" s="4" t="s">
        <v>847</v>
      </c>
      <c r="C1080" s="65">
        <v>929</v>
      </c>
      <c r="D1080" s="66">
        <v>11</v>
      </c>
      <c r="E1080" s="66">
        <v>3</v>
      </c>
      <c r="F1080" s="67" t="s">
        <v>845</v>
      </c>
      <c r="G1080" s="56"/>
      <c r="H1080" s="57">
        <f t="shared" ref="H1080:J1081" si="152">H1081</f>
        <v>100</v>
      </c>
      <c r="I1080" s="57">
        <f t="shared" si="152"/>
        <v>100</v>
      </c>
      <c r="J1080" s="57">
        <f t="shared" si="152"/>
        <v>100</v>
      </c>
      <c r="K1080" s="68"/>
      <c r="L1080" s="68"/>
    </row>
    <row r="1081" spans="1:12" ht="33" customHeight="1" x14ac:dyDescent="0.3">
      <c r="A1081" s="93"/>
      <c r="B1081" s="4" t="s">
        <v>846</v>
      </c>
      <c r="C1081" s="65">
        <v>929</v>
      </c>
      <c r="D1081" s="66">
        <v>11</v>
      </c>
      <c r="E1081" s="66">
        <v>3</v>
      </c>
      <c r="F1081" s="67" t="s">
        <v>844</v>
      </c>
      <c r="G1081" s="56"/>
      <c r="H1081" s="57">
        <f t="shared" si="152"/>
        <v>100</v>
      </c>
      <c r="I1081" s="57">
        <f t="shared" si="152"/>
        <v>100</v>
      </c>
      <c r="J1081" s="57">
        <f t="shared" si="152"/>
        <v>100</v>
      </c>
      <c r="K1081" s="68"/>
      <c r="L1081" s="68"/>
    </row>
    <row r="1082" spans="1:12" ht="33.6" customHeight="1" collapsed="1" x14ac:dyDescent="0.3">
      <c r="A1082" s="93"/>
      <c r="B1082" s="4" t="s">
        <v>114</v>
      </c>
      <c r="C1082" s="65">
        <v>929</v>
      </c>
      <c r="D1082" s="66">
        <v>11</v>
      </c>
      <c r="E1082" s="66">
        <v>3</v>
      </c>
      <c r="F1082" s="67" t="s">
        <v>844</v>
      </c>
      <c r="G1082" s="56">
        <v>600</v>
      </c>
      <c r="H1082" s="57">
        <v>100</v>
      </c>
      <c r="I1082" s="57">
        <v>100</v>
      </c>
      <c r="J1082" s="57">
        <v>100</v>
      </c>
      <c r="K1082" s="68"/>
      <c r="L1082" s="68"/>
    </row>
    <row r="1083" spans="1:12" ht="27.6" hidden="1" customHeight="1" outlineLevel="1" x14ac:dyDescent="0.3">
      <c r="A1083" s="93"/>
      <c r="B1083" s="4" t="s">
        <v>387</v>
      </c>
      <c r="C1083" s="65">
        <v>929</v>
      </c>
      <c r="D1083" s="66">
        <v>11</v>
      </c>
      <c r="E1083" s="66">
        <v>3</v>
      </c>
      <c r="F1083" s="67" t="s">
        <v>388</v>
      </c>
      <c r="G1083" s="56"/>
      <c r="H1083" s="57">
        <f>H1084+H1087</f>
        <v>0</v>
      </c>
      <c r="I1083" s="57">
        <f t="shared" ref="I1083:J1085" si="153">I1084</f>
        <v>0</v>
      </c>
      <c r="J1083" s="57">
        <f t="shared" si="153"/>
        <v>0</v>
      </c>
      <c r="K1083" s="68"/>
      <c r="L1083" s="68"/>
    </row>
    <row r="1084" spans="1:12" ht="39.6" hidden="1" customHeight="1" outlineLevel="1" x14ac:dyDescent="0.3">
      <c r="A1084" s="93"/>
      <c r="B1084" s="4" t="s">
        <v>534</v>
      </c>
      <c r="C1084" s="65">
        <v>929</v>
      </c>
      <c r="D1084" s="66">
        <v>11</v>
      </c>
      <c r="E1084" s="66">
        <v>3</v>
      </c>
      <c r="F1084" s="67" t="s">
        <v>535</v>
      </c>
      <c r="G1084" s="56"/>
      <c r="H1084" s="57">
        <f>H1085</f>
        <v>0</v>
      </c>
      <c r="I1084" s="57">
        <f t="shared" si="153"/>
        <v>0</v>
      </c>
      <c r="J1084" s="57">
        <f t="shared" si="153"/>
        <v>0</v>
      </c>
      <c r="K1084" s="68"/>
      <c r="L1084" s="68"/>
    </row>
    <row r="1085" spans="1:12" ht="46.8" hidden="1" outlineLevel="1" x14ac:dyDescent="0.3">
      <c r="A1085" s="93"/>
      <c r="B1085" s="4" t="s">
        <v>329</v>
      </c>
      <c r="C1085" s="65">
        <v>929</v>
      </c>
      <c r="D1085" s="66">
        <v>11</v>
      </c>
      <c r="E1085" s="66">
        <v>3</v>
      </c>
      <c r="F1085" s="67" t="s">
        <v>536</v>
      </c>
      <c r="G1085" s="56"/>
      <c r="H1085" s="57">
        <f>H1086</f>
        <v>0</v>
      </c>
      <c r="I1085" s="57">
        <f t="shared" si="153"/>
        <v>0</v>
      </c>
      <c r="J1085" s="57">
        <f t="shared" si="153"/>
        <v>0</v>
      </c>
      <c r="K1085" s="68"/>
      <c r="L1085" s="68"/>
    </row>
    <row r="1086" spans="1:12" ht="28.95" hidden="1" customHeight="1" outlineLevel="1" x14ac:dyDescent="0.3">
      <c r="A1086" s="93"/>
      <c r="B1086" s="4" t="s">
        <v>34</v>
      </c>
      <c r="C1086" s="65">
        <v>929</v>
      </c>
      <c r="D1086" s="66">
        <v>11</v>
      </c>
      <c r="E1086" s="66">
        <v>3</v>
      </c>
      <c r="F1086" s="67" t="s">
        <v>536</v>
      </c>
      <c r="G1086" s="56">
        <v>400</v>
      </c>
      <c r="H1086" s="57">
        <v>0</v>
      </c>
      <c r="I1086" s="57">
        <v>0</v>
      </c>
      <c r="J1086" s="57">
        <v>0</v>
      </c>
      <c r="K1086" s="68"/>
      <c r="L1086" s="68"/>
    </row>
    <row r="1087" spans="1:12" ht="24.6" hidden="1" customHeight="1" outlineLevel="1" x14ac:dyDescent="0.3">
      <c r="A1087" s="93"/>
      <c r="B1087" s="4" t="s">
        <v>389</v>
      </c>
      <c r="C1087" s="65">
        <v>929</v>
      </c>
      <c r="D1087" s="66">
        <v>11</v>
      </c>
      <c r="E1087" s="66">
        <v>3</v>
      </c>
      <c r="F1087" s="67" t="s">
        <v>390</v>
      </c>
      <c r="G1087" s="56"/>
      <c r="H1087" s="57">
        <f t="shared" ref="H1087:J1088" si="154">H1088</f>
        <v>0</v>
      </c>
      <c r="I1087" s="57">
        <f t="shared" si="154"/>
        <v>0</v>
      </c>
      <c r="J1087" s="57">
        <f t="shared" si="154"/>
        <v>0</v>
      </c>
      <c r="K1087" s="68"/>
      <c r="L1087" s="68"/>
    </row>
    <row r="1088" spans="1:12" ht="46.8" hidden="1" outlineLevel="1" x14ac:dyDescent="0.3">
      <c r="A1088" s="93"/>
      <c r="B1088" s="4" t="s">
        <v>329</v>
      </c>
      <c r="C1088" s="65">
        <v>929</v>
      </c>
      <c r="D1088" s="66">
        <v>11</v>
      </c>
      <c r="E1088" s="66">
        <v>3</v>
      </c>
      <c r="F1088" s="67" t="s">
        <v>391</v>
      </c>
      <c r="G1088" s="56"/>
      <c r="H1088" s="57">
        <f t="shared" si="154"/>
        <v>0</v>
      </c>
      <c r="I1088" s="57">
        <f t="shared" si="154"/>
        <v>0</v>
      </c>
      <c r="J1088" s="57">
        <f t="shared" si="154"/>
        <v>0</v>
      </c>
      <c r="K1088" s="68"/>
      <c r="L1088" s="68"/>
    </row>
    <row r="1089" spans="1:12" ht="31.2" hidden="1" outlineLevel="1" x14ac:dyDescent="0.3">
      <c r="A1089" s="93"/>
      <c r="B1089" s="4" t="s">
        <v>114</v>
      </c>
      <c r="C1089" s="65">
        <v>929</v>
      </c>
      <c r="D1089" s="66">
        <v>11</v>
      </c>
      <c r="E1089" s="66">
        <v>3</v>
      </c>
      <c r="F1089" s="67" t="s">
        <v>391</v>
      </c>
      <c r="G1089" s="56">
        <v>600</v>
      </c>
      <c r="H1089" s="57">
        <v>0</v>
      </c>
      <c r="I1089" s="57">
        <v>0</v>
      </c>
      <c r="J1089" s="57">
        <v>0</v>
      </c>
      <c r="K1089" s="68"/>
      <c r="L1089" s="68"/>
    </row>
    <row r="1090" spans="1:12" ht="34.200000000000003" customHeight="1" x14ac:dyDescent="0.3">
      <c r="A1090" s="93"/>
      <c r="B1090" s="4" t="s">
        <v>816</v>
      </c>
      <c r="C1090" s="65">
        <v>929</v>
      </c>
      <c r="D1090" s="66">
        <v>11</v>
      </c>
      <c r="E1090" s="66">
        <v>3</v>
      </c>
      <c r="F1090" s="67" t="s">
        <v>496</v>
      </c>
      <c r="G1090" s="56"/>
      <c r="H1090" s="57">
        <f t="shared" ref="H1090:J1093" si="155">H1091</f>
        <v>500</v>
      </c>
      <c r="I1090" s="57">
        <f t="shared" si="155"/>
        <v>500</v>
      </c>
      <c r="J1090" s="57">
        <f t="shared" si="155"/>
        <v>500</v>
      </c>
      <c r="K1090" s="68"/>
      <c r="L1090" s="68"/>
    </row>
    <row r="1091" spans="1:12" ht="34.950000000000003" customHeight="1" x14ac:dyDescent="0.3">
      <c r="A1091" s="93"/>
      <c r="B1091" s="4" t="s">
        <v>817</v>
      </c>
      <c r="C1091" s="65">
        <v>929</v>
      </c>
      <c r="D1091" s="66">
        <v>11</v>
      </c>
      <c r="E1091" s="66">
        <v>3</v>
      </c>
      <c r="F1091" s="67" t="s">
        <v>498</v>
      </c>
      <c r="G1091" s="56"/>
      <c r="H1091" s="57">
        <f t="shared" si="155"/>
        <v>500</v>
      </c>
      <c r="I1091" s="57">
        <f t="shared" si="155"/>
        <v>500</v>
      </c>
      <c r="J1091" s="57">
        <f t="shared" si="155"/>
        <v>500</v>
      </c>
      <c r="K1091" s="68"/>
      <c r="L1091" s="68"/>
    </row>
    <row r="1092" spans="1:12" ht="35.4" customHeight="1" x14ac:dyDescent="0.3">
      <c r="A1092" s="93"/>
      <c r="B1092" s="4" t="s">
        <v>499</v>
      </c>
      <c r="C1092" s="65">
        <v>929</v>
      </c>
      <c r="D1092" s="66">
        <v>11</v>
      </c>
      <c r="E1092" s="66">
        <v>3</v>
      </c>
      <c r="F1092" s="67" t="s">
        <v>500</v>
      </c>
      <c r="G1092" s="56"/>
      <c r="H1092" s="57">
        <f t="shared" si="155"/>
        <v>500</v>
      </c>
      <c r="I1092" s="57">
        <f t="shared" si="155"/>
        <v>500</v>
      </c>
      <c r="J1092" s="57">
        <f t="shared" si="155"/>
        <v>500</v>
      </c>
      <c r="K1092" s="68"/>
      <c r="L1092" s="68"/>
    </row>
    <row r="1093" spans="1:12" ht="31.95" customHeight="1" x14ac:dyDescent="0.3">
      <c r="A1093" s="93"/>
      <c r="B1093" s="4" t="s">
        <v>501</v>
      </c>
      <c r="C1093" s="65">
        <v>929</v>
      </c>
      <c r="D1093" s="66">
        <v>11</v>
      </c>
      <c r="E1093" s="66">
        <v>3</v>
      </c>
      <c r="F1093" s="67" t="s">
        <v>502</v>
      </c>
      <c r="G1093" s="56"/>
      <c r="H1093" s="57">
        <f t="shared" si="155"/>
        <v>500</v>
      </c>
      <c r="I1093" s="57">
        <f t="shared" si="155"/>
        <v>500</v>
      </c>
      <c r="J1093" s="57">
        <f t="shared" si="155"/>
        <v>500</v>
      </c>
      <c r="K1093" s="68"/>
      <c r="L1093" s="68"/>
    </row>
    <row r="1094" spans="1:12" ht="26.4" customHeight="1" x14ac:dyDescent="0.3">
      <c r="A1094" s="93"/>
      <c r="B1094" s="4" t="s">
        <v>114</v>
      </c>
      <c r="C1094" s="65">
        <v>929</v>
      </c>
      <c r="D1094" s="66">
        <v>11</v>
      </c>
      <c r="E1094" s="66">
        <v>3</v>
      </c>
      <c r="F1094" s="67" t="s">
        <v>502</v>
      </c>
      <c r="G1094" s="56">
        <v>600</v>
      </c>
      <c r="H1094" s="57">
        <v>500</v>
      </c>
      <c r="I1094" s="57">
        <v>500</v>
      </c>
      <c r="J1094" s="57">
        <v>500</v>
      </c>
      <c r="K1094" s="68"/>
      <c r="L1094" s="68"/>
    </row>
    <row r="1095" spans="1:12" ht="27" customHeight="1" x14ac:dyDescent="0.3">
      <c r="A1095" s="93"/>
      <c r="B1095" s="4" t="s">
        <v>639</v>
      </c>
      <c r="C1095" s="65">
        <v>929</v>
      </c>
      <c r="D1095" s="66">
        <v>11</v>
      </c>
      <c r="E1095" s="66">
        <v>5</v>
      </c>
      <c r="F1095" s="67"/>
      <c r="G1095" s="56"/>
      <c r="H1095" s="57">
        <f>H1096</f>
        <v>3808.4</v>
      </c>
      <c r="I1095" s="57">
        <f t="shared" ref="I1095:J1098" si="156">I1096</f>
        <v>3913.4</v>
      </c>
      <c r="J1095" s="57">
        <f t="shared" si="156"/>
        <v>3943.4</v>
      </c>
      <c r="K1095" s="68"/>
      <c r="L1095" s="68"/>
    </row>
    <row r="1096" spans="1:12" ht="20.399999999999999" customHeight="1" x14ac:dyDescent="0.3">
      <c r="A1096" s="93"/>
      <c r="B1096" s="4" t="s">
        <v>379</v>
      </c>
      <c r="C1096" s="65">
        <v>929</v>
      </c>
      <c r="D1096" s="66">
        <v>11</v>
      </c>
      <c r="E1096" s="66">
        <v>5</v>
      </c>
      <c r="F1096" s="67" t="s">
        <v>380</v>
      </c>
      <c r="G1096" s="56"/>
      <c r="H1096" s="57">
        <f>H1097</f>
        <v>3808.4</v>
      </c>
      <c r="I1096" s="57">
        <f t="shared" si="156"/>
        <v>3913.4</v>
      </c>
      <c r="J1096" s="57">
        <f t="shared" si="156"/>
        <v>3943.4</v>
      </c>
      <c r="K1096" s="68"/>
      <c r="L1096" s="68"/>
    </row>
    <row r="1097" spans="1:12" ht="23.4" customHeight="1" x14ac:dyDescent="0.3">
      <c r="A1097" s="93"/>
      <c r="B1097" s="4" t="s">
        <v>640</v>
      </c>
      <c r="C1097" s="65">
        <v>929</v>
      </c>
      <c r="D1097" s="66">
        <v>11</v>
      </c>
      <c r="E1097" s="66">
        <v>5</v>
      </c>
      <c r="F1097" s="67" t="s">
        <v>641</v>
      </c>
      <c r="G1097" s="56"/>
      <c r="H1097" s="57">
        <f>H1098+H1103</f>
        <v>3808.4</v>
      </c>
      <c r="I1097" s="57">
        <f t="shared" si="156"/>
        <v>3913.4</v>
      </c>
      <c r="J1097" s="57">
        <f t="shared" si="156"/>
        <v>3943.4</v>
      </c>
      <c r="K1097" s="68"/>
      <c r="L1097" s="68"/>
    </row>
    <row r="1098" spans="1:12" ht="35.4" customHeight="1" x14ac:dyDescent="0.3">
      <c r="A1098" s="93"/>
      <c r="B1098" s="4" t="s">
        <v>642</v>
      </c>
      <c r="C1098" s="65">
        <v>929</v>
      </c>
      <c r="D1098" s="66">
        <v>11</v>
      </c>
      <c r="E1098" s="66">
        <v>5</v>
      </c>
      <c r="F1098" s="67" t="s">
        <v>643</v>
      </c>
      <c r="G1098" s="56"/>
      <c r="H1098" s="57">
        <f>H1099</f>
        <v>3808.4</v>
      </c>
      <c r="I1098" s="57">
        <f t="shared" si="156"/>
        <v>3913.4</v>
      </c>
      <c r="J1098" s="57">
        <f t="shared" si="156"/>
        <v>3943.4</v>
      </c>
      <c r="K1098" s="68"/>
      <c r="L1098" s="68"/>
    </row>
    <row r="1099" spans="1:12" ht="32.4" customHeight="1" x14ac:dyDescent="0.3">
      <c r="A1099" s="93"/>
      <c r="B1099" s="4" t="s">
        <v>55</v>
      </c>
      <c r="C1099" s="65">
        <v>929</v>
      </c>
      <c r="D1099" s="66">
        <v>11</v>
      </c>
      <c r="E1099" s="66">
        <v>5</v>
      </c>
      <c r="F1099" s="67" t="s">
        <v>644</v>
      </c>
      <c r="G1099" s="56"/>
      <c r="H1099" s="57">
        <f>H1100+H1101+H1102</f>
        <v>3808.4</v>
      </c>
      <c r="I1099" s="57">
        <f>I1100+I1101+I1102</f>
        <v>3913.4</v>
      </c>
      <c r="J1099" s="57">
        <f>J1100+J1101+J1102</f>
        <v>3943.4</v>
      </c>
      <c r="K1099" s="68"/>
      <c r="L1099" s="68"/>
    </row>
    <row r="1100" spans="1:12" ht="63.75" customHeight="1" x14ac:dyDescent="0.3">
      <c r="A1100" s="93"/>
      <c r="B1100" s="4" t="s">
        <v>57</v>
      </c>
      <c r="C1100" s="65">
        <v>929</v>
      </c>
      <c r="D1100" s="66">
        <v>11</v>
      </c>
      <c r="E1100" s="66">
        <v>5</v>
      </c>
      <c r="F1100" s="67" t="s">
        <v>644</v>
      </c>
      <c r="G1100" s="56">
        <v>100</v>
      </c>
      <c r="H1100" s="57">
        <v>3593.4</v>
      </c>
      <c r="I1100" s="57">
        <v>3593.4</v>
      </c>
      <c r="J1100" s="57">
        <v>3593.4</v>
      </c>
      <c r="K1100" s="68"/>
      <c r="L1100" s="68"/>
    </row>
    <row r="1101" spans="1:12" ht="37.5" customHeight="1" collapsed="1" x14ac:dyDescent="0.3">
      <c r="A1101" s="93"/>
      <c r="B1101" s="4" t="s">
        <v>19</v>
      </c>
      <c r="C1101" s="65">
        <v>929</v>
      </c>
      <c r="D1101" s="66">
        <v>11</v>
      </c>
      <c r="E1101" s="66">
        <v>5</v>
      </c>
      <c r="F1101" s="67" t="s">
        <v>644</v>
      </c>
      <c r="G1101" s="56">
        <v>200</v>
      </c>
      <c r="H1101" s="57">
        <v>215</v>
      </c>
      <c r="I1101" s="57">
        <v>320</v>
      </c>
      <c r="J1101" s="57">
        <v>350</v>
      </c>
      <c r="K1101" s="68"/>
      <c r="L1101" s="68"/>
    </row>
    <row r="1102" spans="1:12" ht="30" hidden="1" customHeight="1" outlineLevel="1" x14ac:dyDescent="0.3">
      <c r="A1102" s="93"/>
      <c r="B1102" s="4" t="s">
        <v>61</v>
      </c>
      <c r="C1102" s="65">
        <v>929</v>
      </c>
      <c r="D1102" s="66">
        <v>11</v>
      </c>
      <c r="E1102" s="66">
        <v>5</v>
      </c>
      <c r="F1102" s="67" t="s">
        <v>644</v>
      </c>
      <c r="G1102" s="56">
        <v>800</v>
      </c>
      <c r="H1102" s="57">
        <v>0</v>
      </c>
      <c r="I1102" s="57">
        <v>0</v>
      </c>
      <c r="J1102" s="57">
        <v>0</v>
      </c>
      <c r="K1102" s="68"/>
      <c r="L1102" s="68"/>
    </row>
    <row r="1103" spans="1:12" ht="33" hidden="1" customHeight="1" outlineLevel="1" x14ac:dyDescent="0.3">
      <c r="A1103" s="93"/>
      <c r="B1103" s="4" t="s">
        <v>894</v>
      </c>
      <c r="C1103" s="65">
        <v>929</v>
      </c>
      <c r="D1103" s="66">
        <v>11</v>
      </c>
      <c r="E1103" s="66">
        <v>5</v>
      </c>
      <c r="F1103" s="67" t="s">
        <v>902</v>
      </c>
      <c r="G1103" s="56"/>
      <c r="H1103" s="57">
        <f>H1104</f>
        <v>0</v>
      </c>
      <c r="I1103" s="57">
        <f>I1104</f>
        <v>0</v>
      </c>
      <c r="J1103" s="57">
        <f>J1104</f>
        <v>0</v>
      </c>
      <c r="K1103" s="68"/>
      <c r="L1103" s="68"/>
    </row>
    <row r="1104" spans="1:12" ht="66" hidden="1" customHeight="1" outlineLevel="1" x14ac:dyDescent="0.3">
      <c r="A1104" s="93"/>
      <c r="B1104" s="4" t="s">
        <v>57</v>
      </c>
      <c r="C1104" s="65">
        <v>929</v>
      </c>
      <c r="D1104" s="66">
        <v>11</v>
      </c>
      <c r="E1104" s="66">
        <v>5</v>
      </c>
      <c r="F1104" s="67" t="s">
        <v>902</v>
      </c>
      <c r="G1104" s="56">
        <v>100</v>
      </c>
      <c r="H1104" s="57">
        <v>0</v>
      </c>
      <c r="I1104" s="57">
        <v>0</v>
      </c>
      <c r="J1104" s="57">
        <v>0</v>
      </c>
      <c r="K1104" s="68"/>
      <c r="L1104" s="68"/>
    </row>
    <row r="1105" spans="1:16" ht="29.4" customHeight="1" x14ac:dyDescent="0.3">
      <c r="A1105" s="82" t="s">
        <v>645</v>
      </c>
      <c r="B1105" s="61" t="s">
        <v>646</v>
      </c>
      <c r="C1105" s="84">
        <v>934</v>
      </c>
      <c r="D1105" s="85"/>
      <c r="E1105" s="85"/>
      <c r="F1105" s="86"/>
      <c r="G1105" s="87"/>
      <c r="H1105" s="88">
        <f>H1106</f>
        <v>23007.5</v>
      </c>
      <c r="I1105" s="88">
        <f>I1106</f>
        <v>21415.1</v>
      </c>
      <c r="J1105" s="88">
        <f>J1106</f>
        <v>21424.799999999999</v>
      </c>
      <c r="K1105" s="68"/>
      <c r="L1105" s="68"/>
    </row>
    <row r="1106" spans="1:16" x14ac:dyDescent="0.3">
      <c r="A1106" s="89"/>
      <c r="B1106" s="4" t="s">
        <v>321</v>
      </c>
      <c r="C1106" s="65">
        <v>934</v>
      </c>
      <c r="D1106" s="66">
        <v>7</v>
      </c>
      <c r="E1106" s="66"/>
      <c r="F1106" s="67"/>
      <c r="G1106" s="56"/>
      <c r="H1106" s="57">
        <f>H1107+H1132</f>
        <v>23007.5</v>
      </c>
      <c r="I1106" s="57">
        <f>I1107+I1132</f>
        <v>21415.1</v>
      </c>
      <c r="J1106" s="57">
        <f>J1107+J1132</f>
        <v>21424.799999999999</v>
      </c>
      <c r="K1106" s="68"/>
      <c r="L1106" s="68"/>
    </row>
    <row r="1107" spans="1:16" x14ac:dyDescent="0.3">
      <c r="A1107" s="89"/>
      <c r="B1107" s="4" t="s">
        <v>332</v>
      </c>
      <c r="C1107" s="65">
        <v>934</v>
      </c>
      <c r="D1107" s="66">
        <v>7</v>
      </c>
      <c r="E1107" s="66">
        <v>7</v>
      </c>
      <c r="F1107" s="67"/>
      <c r="G1107" s="56"/>
      <c r="H1107" s="57">
        <f>H1118+H1108</f>
        <v>19658.400000000001</v>
      </c>
      <c r="I1107" s="57">
        <f>I1118+I1108</f>
        <v>18053</v>
      </c>
      <c r="J1107" s="57">
        <f>J1118+J1108</f>
        <v>18075.7</v>
      </c>
      <c r="K1107" s="68"/>
      <c r="L1107" s="68"/>
    </row>
    <row r="1108" spans="1:16" x14ac:dyDescent="0.3">
      <c r="A1108" s="89"/>
      <c r="B1108" s="4" t="s">
        <v>527</v>
      </c>
      <c r="C1108" s="65">
        <v>934</v>
      </c>
      <c r="D1108" s="66">
        <v>7</v>
      </c>
      <c r="E1108" s="66">
        <v>7</v>
      </c>
      <c r="F1108" s="67" t="s">
        <v>27</v>
      </c>
      <c r="G1108" s="56"/>
      <c r="H1108" s="57">
        <f>H1109+H1115</f>
        <v>230</v>
      </c>
      <c r="I1108" s="57">
        <f>I1109+I1113</f>
        <v>330</v>
      </c>
      <c r="J1108" s="57">
        <f>J1109+J1113</f>
        <v>330</v>
      </c>
      <c r="K1108" s="68"/>
      <c r="L1108" s="68"/>
    </row>
    <row r="1109" spans="1:16" x14ac:dyDescent="0.3">
      <c r="A1109" s="89"/>
      <c r="B1109" s="4" t="s">
        <v>528</v>
      </c>
      <c r="C1109" s="65">
        <v>934</v>
      </c>
      <c r="D1109" s="66">
        <v>7</v>
      </c>
      <c r="E1109" s="66">
        <v>7</v>
      </c>
      <c r="F1109" s="67" t="s">
        <v>529</v>
      </c>
      <c r="G1109" s="56"/>
      <c r="H1109" s="57">
        <f>H1110</f>
        <v>30</v>
      </c>
      <c r="I1109" s="57">
        <f t="shared" ref="I1109:J1111" si="157">I1110</f>
        <v>30</v>
      </c>
      <c r="J1109" s="57">
        <f t="shared" si="157"/>
        <v>30</v>
      </c>
      <c r="K1109" s="68"/>
      <c r="L1109" s="68"/>
    </row>
    <row r="1110" spans="1:16" ht="31.2" x14ac:dyDescent="0.3">
      <c r="A1110" s="89"/>
      <c r="B1110" s="4" t="s">
        <v>530</v>
      </c>
      <c r="C1110" s="65">
        <v>934</v>
      </c>
      <c r="D1110" s="66">
        <v>7</v>
      </c>
      <c r="E1110" s="66">
        <v>7</v>
      </c>
      <c r="F1110" s="67" t="s">
        <v>531</v>
      </c>
      <c r="G1110" s="56"/>
      <c r="H1110" s="57">
        <f>H1111</f>
        <v>30</v>
      </c>
      <c r="I1110" s="57">
        <f t="shared" si="157"/>
        <v>30</v>
      </c>
      <c r="J1110" s="57">
        <f t="shared" si="157"/>
        <v>30</v>
      </c>
      <c r="K1110" s="68"/>
      <c r="L1110" s="68"/>
    </row>
    <row r="1111" spans="1:16" ht="31.2" x14ac:dyDescent="0.3">
      <c r="A1111" s="89"/>
      <c r="B1111" s="4" t="s">
        <v>532</v>
      </c>
      <c r="C1111" s="65">
        <v>934</v>
      </c>
      <c r="D1111" s="66">
        <v>7</v>
      </c>
      <c r="E1111" s="66">
        <v>7</v>
      </c>
      <c r="F1111" s="67" t="s">
        <v>533</v>
      </c>
      <c r="G1111" s="56"/>
      <c r="H1111" s="57">
        <f>H1112</f>
        <v>30</v>
      </c>
      <c r="I1111" s="57">
        <f t="shared" si="157"/>
        <v>30</v>
      </c>
      <c r="J1111" s="57">
        <f t="shared" si="157"/>
        <v>30</v>
      </c>
      <c r="K1111" s="68"/>
      <c r="L1111" s="68"/>
    </row>
    <row r="1112" spans="1:16" ht="31.2" x14ac:dyDescent="0.3">
      <c r="A1112" s="89"/>
      <c r="B1112" s="4" t="s">
        <v>19</v>
      </c>
      <c r="C1112" s="65">
        <v>934</v>
      </c>
      <c r="D1112" s="66">
        <v>7</v>
      </c>
      <c r="E1112" s="66">
        <v>7</v>
      </c>
      <c r="F1112" s="67" t="s">
        <v>533</v>
      </c>
      <c r="G1112" s="56">
        <v>200</v>
      </c>
      <c r="H1112" s="57">
        <v>30</v>
      </c>
      <c r="I1112" s="57">
        <v>30</v>
      </c>
      <c r="J1112" s="57">
        <v>30</v>
      </c>
      <c r="K1112" s="68"/>
      <c r="L1112" s="68"/>
    </row>
    <row r="1113" spans="1:16" ht="31.2" x14ac:dyDescent="0.3">
      <c r="A1113" s="89"/>
      <c r="B1113" s="4" t="s">
        <v>803</v>
      </c>
      <c r="C1113" s="65">
        <v>934</v>
      </c>
      <c r="D1113" s="66">
        <v>7</v>
      </c>
      <c r="E1113" s="66">
        <v>7</v>
      </c>
      <c r="F1113" s="67" t="s">
        <v>800</v>
      </c>
      <c r="G1113" s="56"/>
      <c r="H1113" s="57">
        <f t="shared" ref="H1113:J1114" si="158">H1114</f>
        <v>200</v>
      </c>
      <c r="I1113" s="57">
        <f t="shared" si="158"/>
        <v>300</v>
      </c>
      <c r="J1113" s="57">
        <f t="shared" si="158"/>
        <v>300</v>
      </c>
      <c r="K1113" s="68"/>
      <c r="L1113" s="68"/>
    </row>
    <row r="1114" spans="1:16" x14ac:dyDescent="0.3">
      <c r="A1114" s="89"/>
      <c r="B1114" s="4" t="s">
        <v>737</v>
      </c>
      <c r="C1114" s="65">
        <v>934</v>
      </c>
      <c r="D1114" s="66">
        <v>7</v>
      </c>
      <c r="E1114" s="66">
        <v>7</v>
      </c>
      <c r="F1114" s="67" t="s">
        <v>801</v>
      </c>
      <c r="G1114" s="56"/>
      <c r="H1114" s="57">
        <f t="shared" si="158"/>
        <v>200</v>
      </c>
      <c r="I1114" s="57">
        <f t="shared" si="158"/>
        <v>300</v>
      </c>
      <c r="J1114" s="57">
        <f t="shared" si="158"/>
        <v>300</v>
      </c>
      <c r="K1114" s="68"/>
      <c r="L1114" s="68"/>
    </row>
    <row r="1115" spans="1:16" x14ac:dyDescent="0.3">
      <c r="A1115" s="89"/>
      <c r="B1115" s="4" t="s">
        <v>655</v>
      </c>
      <c r="C1115" s="65">
        <v>934</v>
      </c>
      <c r="D1115" s="66">
        <v>7</v>
      </c>
      <c r="E1115" s="66">
        <v>7</v>
      </c>
      <c r="F1115" s="67" t="s">
        <v>802</v>
      </c>
      <c r="G1115" s="56"/>
      <c r="H1115" s="57">
        <f>H1116+H1117</f>
        <v>200</v>
      </c>
      <c r="I1115" s="57">
        <f>I1116+I1117</f>
        <v>300</v>
      </c>
      <c r="J1115" s="57">
        <f>J1116+J1117</f>
        <v>300</v>
      </c>
      <c r="K1115" s="68"/>
      <c r="L1115" s="68"/>
    </row>
    <row r="1116" spans="1:16" ht="62.4" x14ac:dyDescent="0.3">
      <c r="A1116" s="89"/>
      <c r="B1116" s="4" t="s">
        <v>57</v>
      </c>
      <c r="C1116" s="65">
        <v>934</v>
      </c>
      <c r="D1116" s="66">
        <v>7</v>
      </c>
      <c r="E1116" s="66">
        <v>7</v>
      </c>
      <c r="F1116" s="67" t="s">
        <v>802</v>
      </c>
      <c r="G1116" s="56">
        <v>100</v>
      </c>
      <c r="H1116" s="57">
        <v>75</v>
      </c>
      <c r="I1116" s="57">
        <v>75</v>
      </c>
      <c r="J1116" s="57">
        <v>75</v>
      </c>
      <c r="P1116" s="68" t="s">
        <v>868</v>
      </c>
    </row>
    <row r="1117" spans="1:16" ht="31.2" x14ac:dyDescent="0.3">
      <c r="A1117" s="89"/>
      <c r="B1117" s="4" t="s">
        <v>19</v>
      </c>
      <c r="C1117" s="65">
        <v>934</v>
      </c>
      <c r="D1117" s="66">
        <v>7</v>
      </c>
      <c r="E1117" s="66">
        <v>7</v>
      </c>
      <c r="F1117" s="67" t="s">
        <v>802</v>
      </c>
      <c r="G1117" s="56">
        <v>200</v>
      </c>
      <c r="H1117" s="57">
        <v>125</v>
      </c>
      <c r="I1117" s="57">
        <v>225</v>
      </c>
      <c r="J1117" s="57">
        <v>225</v>
      </c>
    </row>
    <row r="1118" spans="1:16" x14ac:dyDescent="0.3">
      <c r="A1118" s="89"/>
      <c r="B1118" s="4" t="s">
        <v>647</v>
      </c>
      <c r="C1118" s="65">
        <v>934</v>
      </c>
      <c r="D1118" s="66">
        <v>7</v>
      </c>
      <c r="E1118" s="66">
        <v>7</v>
      </c>
      <c r="F1118" s="67" t="s">
        <v>648</v>
      </c>
      <c r="G1118" s="56"/>
      <c r="H1118" s="57">
        <f>H1119</f>
        <v>19428.400000000001</v>
      </c>
      <c r="I1118" s="57">
        <f>I1119</f>
        <v>17723</v>
      </c>
      <c r="J1118" s="57">
        <f>J1119</f>
        <v>17745.7</v>
      </c>
    </row>
    <row r="1119" spans="1:16" ht="31.2" x14ac:dyDescent="0.3">
      <c r="A1119" s="89"/>
      <c r="B1119" s="4" t="s">
        <v>649</v>
      </c>
      <c r="C1119" s="65">
        <v>934</v>
      </c>
      <c r="D1119" s="66">
        <v>7</v>
      </c>
      <c r="E1119" s="66">
        <v>7</v>
      </c>
      <c r="F1119" s="67" t="s">
        <v>650</v>
      </c>
      <c r="G1119" s="56"/>
      <c r="H1119" s="57">
        <f>H1120+H1127</f>
        <v>19428.400000000001</v>
      </c>
      <c r="I1119" s="57">
        <f>I1120+I1127</f>
        <v>17723</v>
      </c>
      <c r="J1119" s="57">
        <f>J1120+J1127</f>
        <v>17745.7</v>
      </c>
    </row>
    <row r="1120" spans="1:16" x14ac:dyDescent="0.3">
      <c r="A1120" s="89"/>
      <c r="B1120" s="4" t="s">
        <v>651</v>
      </c>
      <c r="C1120" s="65">
        <v>934</v>
      </c>
      <c r="D1120" s="66">
        <v>7</v>
      </c>
      <c r="E1120" s="66">
        <v>7</v>
      </c>
      <c r="F1120" s="67" t="s">
        <v>652</v>
      </c>
      <c r="G1120" s="56"/>
      <c r="H1120" s="57">
        <f>H1121+H1124</f>
        <v>1803</v>
      </c>
      <c r="I1120" s="57">
        <f>I1121+I1124</f>
        <v>925</v>
      </c>
      <c r="J1120" s="57">
        <f>J1121+J1124</f>
        <v>925</v>
      </c>
    </row>
    <row r="1121" spans="1:16" x14ac:dyDescent="0.3">
      <c r="A1121" s="89"/>
      <c r="B1121" s="4" t="s">
        <v>653</v>
      </c>
      <c r="C1121" s="65">
        <v>934</v>
      </c>
      <c r="D1121" s="66">
        <v>7</v>
      </c>
      <c r="E1121" s="66">
        <v>7</v>
      </c>
      <c r="F1121" s="67" t="s">
        <v>654</v>
      </c>
      <c r="G1121" s="56"/>
      <c r="H1121" s="57">
        <f>H1123+H1122</f>
        <v>1803</v>
      </c>
      <c r="I1121" s="57">
        <f>I1123+I1122</f>
        <v>925</v>
      </c>
      <c r="J1121" s="57">
        <f>J1123+J1122</f>
        <v>925</v>
      </c>
    </row>
    <row r="1122" spans="1:16" ht="62.4" x14ac:dyDescent="0.3">
      <c r="A1122" s="89"/>
      <c r="B1122" s="4" t="s">
        <v>57</v>
      </c>
      <c r="C1122" s="65">
        <v>934</v>
      </c>
      <c r="D1122" s="66">
        <v>7</v>
      </c>
      <c r="E1122" s="66">
        <v>7</v>
      </c>
      <c r="F1122" s="67" t="s">
        <v>654</v>
      </c>
      <c r="G1122" s="56">
        <v>100</v>
      </c>
      <c r="H1122" s="57">
        <v>5</v>
      </c>
      <c r="I1122" s="57">
        <v>5</v>
      </c>
      <c r="J1122" s="57">
        <v>5</v>
      </c>
    </row>
    <row r="1123" spans="1:16" ht="31.2" collapsed="1" x14ac:dyDescent="0.3">
      <c r="A1123" s="89"/>
      <c r="B1123" s="4" t="s">
        <v>19</v>
      </c>
      <c r="C1123" s="65">
        <v>934</v>
      </c>
      <c r="D1123" s="66">
        <v>7</v>
      </c>
      <c r="E1123" s="66">
        <v>7</v>
      </c>
      <c r="F1123" s="67" t="s">
        <v>654</v>
      </c>
      <c r="G1123" s="56">
        <v>200</v>
      </c>
      <c r="H1123" s="57">
        <f>920+878</f>
        <v>1798</v>
      </c>
      <c r="I1123" s="57">
        <v>920</v>
      </c>
      <c r="J1123" s="57">
        <v>920</v>
      </c>
      <c r="P1123" s="68" t="s">
        <v>868</v>
      </c>
    </row>
    <row r="1124" spans="1:16" hidden="1" outlineLevel="1" x14ac:dyDescent="0.3">
      <c r="A1124" s="89"/>
      <c r="B1124" s="4" t="s">
        <v>655</v>
      </c>
      <c r="C1124" s="65">
        <v>934</v>
      </c>
      <c r="D1124" s="66">
        <v>7</v>
      </c>
      <c r="E1124" s="66">
        <v>7</v>
      </c>
      <c r="F1124" s="67" t="s">
        <v>656</v>
      </c>
      <c r="G1124" s="56"/>
      <c r="H1124" s="57">
        <f>H1126+H1125</f>
        <v>0</v>
      </c>
      <c r="I1124" s="57">
        <f>I1126+I1125</f>
        <v>0</v>
      </c>
      <c r="J1124" s="57">
        <f>J1126+J1125</f>
        <v>0</v>
      </c>
    </row>
    <row r="1125" spans="1:16" ht="62.4" hidden="1" outlineLevel="1" x14ac:dyDescent="0.3">
      <c r="A1125" s="89"/>
      <c r="B1125" s="4" t="s">
        <v>57</v>
      </c>
      <c r="C1125" s="65">
        <v>934</v>
      </c>
      <c r="D1125" s="66">
        <v>7</v>
      </c>
      <c r="E1125" s="66">
        <v>7</v>
      </c>
      <c r="F1125" s="67" t="s">
        <v>656</v>
      </c>
      <c r="G1125" s="56">
        <v>100</v>
      </c>
      <c r="H1125" s="57">
        <v>0</v>
      </c>
      <c r="I1125" s="57">
        <v>0</v>
      </c>
      <c r="J1125" s="57">
        <v>0</v>
      </c>
    </row>
    <row r="1126" spans="1:16" ht="31.2" hidden="1" outlineLevel="1" x14ac:dyDescent="0.3">
      <c r="A1126" s="89"/>
      <c r="B1126" s="4" t="s">
        <v>19</v>
      </c>
      <c r="C1126" s="65">
        <v>934</v>
      </c>
      <c r="D1126" s="66">
        <v>7</v>
      </c>
      <c r="E1126" s="66">
        <v>7</v>
      </c>
      <c r="F1126" s="67" t="s">
        <v>656</v>
      </c>
      <c r="G1126" s="56">
        <v>200</v>
      </c>
      <c r="H1126" s="57">
        <v>0</v>
      </c>
      <c r="I1126" s="57">
        <v>0</v>
      </c>
      <c r="J1126" s="57">
        <v>0</v>
      </c>
    </row>
    <row r="1127" spans="1:16" ht="31.2" x14ac:dyDescent="0.3">
      <c r="A1127" s="89"/>
      <c r="B1127" s="99" t="s">
        <v>657</v>
      </c>
      <c r="C1127" s="65">
        <v>934</v>
      </c>
      <c r="D1127" s="66">
        <v>7</v>
      </c>
      <c r="E1127" s="66">
        <v>7</v>
      </c>
      <c r="F1127" s="67" t="s">
        <v>658</v>
      </c>
      <c r="G1127" s="56"/>
      <c r="H1127" s="57">
        <f>H1128</f>
        <v>17625.400000000001</v>
      </c>
      <c r="I1127" s="57">
        <f>I1128</f>
        <v>16798</v>
      </c>
      <c r="J1127" s="57">
        <f>J1128</f>
        <v>16820.7</v>
      </c>
    </row>
    <row r="1128" spans="1:16" ht="31.2" x14ac:dyDescent="0.3">
      <c r="A1128" s="89"/>
      <c r="B1128" s="4" t="s">
        <v>172</v>
      </c>
      <c r="C1128" s="65">
        <v>934</v>
      </c>
      <c r="D1128" s="66">
        <v>7</v>
      </c>
      <c r="E1128" s="66">
        <v>7</v>
      </c>
      <c r="F1128" s="67" t="s">
        <v>659</v>
      </c>
      <c r="G1128" s="56"/>
      <c r="H1128" s="57">
        <f>H1129+H1130+H1131</f>
        <v>17625.400000000001</v>
      </c>
      <c r="I1128" s="57">
        <f>I1129+I1130+I1131</f>
        <v>16798</v>
      </c>
      <c r="J1128" s="57">
        <f>J1129+J1130+J1131</f>
        <v>16820.7</v>
      </c>
    </row>
    <row r="1129" spans="1:16" ht="62.4" x14ac:dyDescent="0.3">
      <c r="A1129" s="89"/>
      <c r="B1129" s="4" t="s">
        <v>57</v>
      </c>
      <c r="C1129" s="65">
        <v>934</v>
      </c>
      <c r="D1129" s="66">
        <v>7</v>
      </c>
      <c r="E1129" s="66">
        <v>7</v>
      </c>
      <c r="F1129" s="67" t="s">
        <v>659</v>
      </c>
      <c r="G1129" s="56">
        <v>100</v>
      </c>
      <c r="H1129" s="57">
        <f>14286.9+167</f>
        <v>14453.9</v>
      </c>
      <c r="I1129" s="57">
        <v>14286.9</v>
      </c>
      <c r="J1129" s="57">
        <v>14286.9</v>
      </c>
      <c r="K1129" s="175">
        <v>167</v>
      </c>
    </row>
    <row r="1130" spans="1:16" ht="31.2" x14ac:dyDescent="0.3">
      <c r="A1130" s="89"/>
      <c r="B1130" s="4" t="s">
        <v>19</v>
      </c>
      <c r="C1130" s="65">
        <v>934</v>
      </c>
      <c r="D1130" s="66">
        <v>7</v>
      </c>
      <c r="E1130" s="66">
        <v>7</v>
      </c>
      <c r="F1130" s="67" t="s">
        <v>659</v>
      </c>
      <c r="G1130" s="56">
        <v>200</v>
      </c>
      <c r="H1130" s="57">
        <f>2412.6+658.7</f>
        <v>3071.3</v>
      </c>
      <c r="I1130" s="57">
        <v>2484.1</v>
      </c>
      <c r="J1130" s="57">
        <v>2506.8000000000002</v>
      </c>
    </row>
    <row r="1131" spans="1:16" x14ac:dyDescent="0.3">
      <c r="A1131" s="89"/>
      <c r="B1131" s="4" t="s">
        <v>61</v>
      </c>
      <c r="C1131" s="65">
        <v>934</v>
      </c>
      <c r="D1131" s="66">
        <v>7</v>
      </c>
      <c r="E1131" s="66">
        <v>7</v>
      </c>
      <c r="F1131" s="67" t="s">
        <v>659</v>
      </c>
      <c r="G1131" s="56">
        <v>800</v>
      </c>
      <c r="H1131" s="57">
        <f>25.2+75</f>
        <v>100.2</v>
      </c>
      <c r="I1131" s="57">
        <v>27</v>
      </c>
      <c r="J1131" s="57">
        <v>27</v>
      </c>
      <c r="K1131" s="175">
        <v>75</v>
      </c>
    </row>
    <row r="1132" spans="1:16" x14ac:dyDescent="0.3">
      <c r="A1132" s="89"/>
      <c r="B1132" s="4" t="s">
        <v>333</v>
      </c>
      <c r="C1132" s="65">
        <v>934</v>
      </c>
      <c r="D1132" s="66">
        <v>7</v>
      </c>
      <c r="E1132" s="66">
        <v>9</v>
      </c>
      <c r="F1132" s="67"/>
      <c r="G1132" s="56"/>
      <c r="H1132" s="57">
        <f>H1133</f>
        <v>3349.1</v>
      </c>
      <c r="I1132" s="57">
        <f>I1133</f>
        <v>3362.1</v>
      </c>
      <c r="J1132" s="57">
        <f>J1133</f>
        <v>3349.1</v>
      </c>
    </row>
    <row r="1133" spans="1:16" x14ac:dyDescent="0.3">
      <c r="A1133" s="89"/>
      <c r="B1133" s="4" t="s">
        <v>647</v>
      </c>
      <c r="C1133" s="65">
        <v>934</v>
      </c>
      <c r="D1133" s="66">
        <v>7</v>
      </c>
      <c r="E1133" s="66">
        <v>9</v>
      </c>
      <c r="F1133" s="67" t="s">
        <v>648</v>
      </c>
      <c r="G1133" s="56"/>
      <c r="H1133" s="57">
        <f>H1134</f>
        <v>3349.1</v>
      </c>
      <c r="I1133" s="57">
        <f t="shared" ref="I1133:J1135" si="159">I1134</f>
        <v>3362.1</v>
      </c>
      <c r="J1133" s="57">
        <f t="shared" si="159"/>
        <v>3349.1</v>
      </c>
    </row>
    <row r="1134" spans="1:16" ht="31.2" x14ac:dyDescent="0.3">
      <c r="A1134" s="89"/>
      <c r="B1134" s="4" t="s">
        <v>649</v>
      </c>
      <c r="C1134" s="65">
        <v>934</v>
      </c>
      <c r="D1134" s="66">
        <v>7</v>
      </c>
      <c r="E1134" s="66">
        <v>9</v>
      </c>
      <c r="F1134" s="67" t="s">
        <v>650</v>
      </c>
      <c r="G1134" s="56"/>
      <c r="H1134" s="57">
        <f>H1135</f>
        <v>3349.1</v>
      </c>
      <c r="I1134" s="57">
        <f t="shared" si="159"/>
        <v>3362.1</v>
      </c>
      <c r="J1134" s="57">
        <f t="shared" si="159"/>
        <v>3349.1</v>
      </c>
    </row>
    <row r="1135" spans="1:16" ht="31.2" x14ac:dyDescent="0.3">
      <c r="A1135" s="89"/>
      <c r="B1135" s="4" t="s">
        <v>657</v>
      </c>
      <c r="C1135" s="65">
        <v>934</v>
      </c>
      <c r="D1135" s="66">
        <v>7</v>
      </c>
      <c r="E1135" s="66">
        <v>9</v>
      </c>
      <c r="F1135" s="67" t="s">
        <v>658</v>
      </c>
      <c r="G1135" s="56"/>
      <c r="H1135" s="57">
        <f>H1136</f>
        <v>3349.1</v>
      </c>
      <c r="I1135" s="57">
        <f t="shared" si="159"/>
        <v>3362.1</v>
      </c>
      <c r="J1135" s="57">
        <f t="shared" si="159"/>
        <v>3349.1</v>
      </c>
    </row>
    <row r="1136" spans="1:16" x14ac:dyDescent="0.3">
      <c r="A1136" s="89"/>
      <c r="B1136" s="4" t="s">
        <v>55</v>
      </c>
      <c r="C1136" s="65">
        <v>934</v>
      </c>
      <c r="D1136" s="66">
        <v>7</v>
      </c>
      <c r="E1136" s="66">
        <v>9</v>
      </c>
      <c r="F1136" s="67" t="s">
        <v>660</v>
      </c>
      <c r="G1136" s="56"/>
      <c r="H1136" s="57">
        <f>H1137+H1139+H1138</f>
        <v>3349.1</v>
      </c>
      <c r="I1136" s="57">
        <f>I1137+I1139+I1138</f>
        <v>3362.1</v>
      </c>
      <c r="J1136" s="57">
        <f>J1137+J1139+J1138</f>
        <v>3349.1</v>
      </c>
    </row>
    <row r="1137" spans="1:81" s="60" customFormat="1" ht="62.4" x14ac:dyDescent="0.35">
      <c r="A1137" s="89"/>
      <c r="B1137" s="4" t="s">
        <v>57</v>
      </c>
      <c r="C1137" s="65">
        <v>934</v>
      </c>
      <c r="D1137" s="66">
        <v>7</v>
      </c>
      <c r="E1137" s="66">
        <v>9</v>
      </c>
      <c r="F1137" s="67" t="s">
        <v>660</v>
      </c>
      <c r="G1137" s="56">
        <v>100</v>
      </c>
      <c r="H1137" s="57">
        <v>3109.1</v>
      </c>
      <c r="I1137" s="57">
        <v>3109.1</v>
      </c>
      <c r="J1137" s="57">
        <v>3109.1</v>
      </c>
      <c r="K1137" s="179"/>
      <c r="L1137" s="168"/>
      <c r="M1137" s="150"/>
      <c r="N1137" s="150"/>
      <c r="O1137" s="150"/>
      <c r="P1137" s="150"/>
      <c r="Q1137" s="150"/>
      <c r="R1137" s="150"/>
      <c r="S1137" s="150"/>
      <c r="T1137" s="150"/>
      <c r="U1137" s="150"/>
      <c r="V1137" s="150"/>
      <c r="W1137" s="150"/>
      <c r="X1137" s="150"/>
      <c r="Y1137" s="150"/>
      <c r="Z1137" s="150"/>
      <c r="AA1137" s="150"/>
      <c r="AB1137" s="150"/>
      <c r="AC1137" s="150"/>
      <c r="AD1137" s="150"/>
      <c r="AE1137" s="150"/>
      <c r="AF1137" s="150"/>
      <c r="AG1137" s="150"/>
      <c r="AH1137" s="150"/>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c r="BI1137" s="150"/>
      <c r="BJ1137" s="150"/>
      <c r="BK1137" s="150"/>
      <c r="BL1137" s="150"/>
      <c r="BM1137" s="150"/>
      <c r="BN1137" s="150"/>
      <c r="BO1137" s="150"/>
      <c r="BP1137" s="150"/>
      <c r="BQ1137" s="150"/>
      <c r="BR1137" s="150"/>
      <c r="BS1137" s="150"/>
      <c r="BT1137" s="150"/>
      <c r="BU1137" s="150"/>
      <c r="BV1137" s="150"/>
      <c r="BW1137" s="150"/>
      <c r="BX1137" s="150"/>
      <c r="BY1137" s="150"/>
      <c r="BZ1137" s="150"/>
      <c r="CA1137" s="150"/>
      <c r="CB1137" s="150"/>
      <c r="CC1137" s="150"/>
    </row>
    <row r="1138" spans="1:81" s="60" customFormat="1" ht="31.2" collapsed="1" x14ac:dyDescent="0.35">
      <c r="A1138" s="89"/>
      <c r="B1138" s="4" t="s">
        <v>19</v>
      </c>
      <c r="C1138" s="65">
        <v>934</v>
      </c>
      <c r="D1138" s="66">
        <v>7</v>
      </c>
      <c r="E1138" s="66">
        <v>9</v>
      </c>
      <c r="F1138" s="67" t="s">
        <v>660</v>
      </c>
      <c r="G1138" s="56">
        <v>200</v>
      </c>
      <c r="H1138" s="57">
        <v>240</v>
      </c>
      <c r="I1138" s="57">
        <v>253</v>
      </c>
      <c r="J1138" s="57">
        <v>240</v>
      </c>
      <c r="K1138" s="179"/>
      <c r="L1138" s="168"/>
      <c r="M1138" s="150"/>
      <c r="N1138" s="150"/>
      <c r="O1138" s="150"/>
      <c r="P1138" s="150"/>
      <c r="Q1138" s="150"/>
      <c r="R1138" s="150"/>
      <c r="S1138" s="150"/>
      <c r="T1138" s="150"/>
      <c r="U1138" s="150"/>
      <c r="V1138" s="150"/>
      <c r="W1138" s="150"/>
      <c r="X1138" s="150"/>
      <c r="Y1138" s="150"/>
      <c r="Z1138" s="150"/>
      <c r="AA1138" s="150"/>
      <c r="AB1138" s="150"/>
      <c r="AC1138" s="150"/>
      <c r="AD1138" s="150"/>
      <c r="AE1138" s="150"/>
      <c r="AF1138" s="150"/>
      <c r="AG1138" s="150"/>
      <c r="AH1138" s="150"/>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c r="BI1138" s="150"/>
      <c r="BJ1138" s="150"/>
      <c r="BK1138" s="150"/>
      <c r="BL1138" s="150"/>
      <c r="BM1138" s="150"/>
      <c r="BN1138" s="150"/>
      <c r="BO1138" s="150"/>
      <c r="BP1138" s="150"/>
      <c r="BQ1138" s="150"/>
      <c r="BR1138" s="150"/>
      <c r="BS1138" s="150"/>
      <c r="BT1138" s="150"/>
      <c r="BU1138" s="150"/>
      <c r="BV1138" s="150"/>
      <c r="BW1138" s="150"/>
      <c r="BX1138" s="150"/>
      <c r="BY1138" s="150"/>
      <c r="BZ1138" s="150"/>
      <c r="CA1138" s="150"/>
      <c r="CB1138" s="150"/>
      <c r="CC1138" s="150"/>
    </row>
    <row r="1139" spans="1:81" hidden="1" outlineLevel="1" x14ac:dyDescent="0.3">
      <c r="A1139" s="89"/>
      <c r="B1139" s="4" t="s">
        <v>61</v>
      </c>
      <c r="C1139" s="65">
        <v>934</v>
      </c>
      <c r="D1139" s="66">
        <v>7</v>
      </c>
      <c r="E1139" s="66">
        <v>9</v>
      </c>
      <c r="F1139" s="67" t="s">
        <v>660</v>
      </c>
      <c r="G1139" s="56">
        <v>800</v>
      </c>
      <c r="H1139" s="57">
        <v>0</v>
      </c>
      <c r="I1139" s="57">
        <v>0</v>
      </c>
      <c r="J1139" s="57">
        <v>0</v>
      </c>
    </row>
    <row r="1140" spans="1:81" x14ac:dyDescent="0.3">
      <c r="A1140" s="100" t="s">
        <v>661</v>
      </c>
      <c r="B1140" s="61" t="s">
        <v>662</v>
      </c>
      <c r="C1140" s="65"/>
      <c r="D1140" s="66"/>
      <c r="E1140" s="66"/>
      <c r="F1140" s="67"/>
      <c r="G1140" s="56"/>
      <c r="H1140" s="88">
        <v>0</v>
      </c>
      <c r="I1140" s="88">
        <v>50000</v>
      </c>
      <c r="J1140" s="88">
        <v>100000</v>
      </c>
      <c r="K1140" s="75">
        <f>SUM(K13:K1139)</f>
        <v>546287.30000000016</v>
      </c>
      <c r="L1140" s="75">
        <f>SUM(L13:L1139)</f>
        <v>52943.500000000007</v>
      </c>
      <c r="M1140" s="69">
        <f>SUM(M13:M1139)</f>
        <v>44209.4</v>
      </c>
    </row>
    <row r="1141" spans="1:81" ht="18" x14ac:dyDescent="0.35">
      <c r="A1141" s="101"/>
      <c r="B1141" s="102"/>
      <c r="C1141" s="103"/>
      <c r="D1141" s="104"/>
      <c r="E1141" s="104"/>
      <c r="F1141" s="105"/>
      <c r="G1141" s="106"/>
      <c r="H1141" s="107"/>
      <c r="J1141" s="131"/>
    </row>
    <row r="1142" spans="1:81" ht="9" customHeight="1" x14ac:dyDescent="0.3">
      <c r="A1142" s="101"/>
      <c r="B1142" s="102"/>
      <c r="C1142" s="103"/>
      <c r="D1142" s="104"/>
      <c r="E1142" s="104"/>
      <c r="F1142" s="105"/>
      <c r="G1142" s="106"/>
      <c r="H1142" s="1"/>
      <c r="I1142" s="1"/>
      <c r="J1142" s="1"/>
    </row>
    <row r="1143" spans="1:81" customFormat="1" ht="18" x14ac:dyDescent="0.35">
      <c r="A1143" s="21" t="s">
        <v>904</v>
      </c>
      <c r="B1143" s="145"/>
      <c r="C1143" s="21"/>
      <c r="D1143" s="146"/>
      <c r="E1143" s="146"/>
      <c r="F1143" s="146"/>
      <c r="G1143" s="146"/>
      <c r="H1143" s="146"/>
      <c r="I1143" s="146"/>
      <c r="J1143" s="146"/>
      <c r="K1143" s="180"/>
      <c r="L1143" s="169"/>
      <c r="M1143" s="153"/>
      <c r="N1143" s="153"/>
      <c r="O1143" s="153"/>
      <c r="P1143" s="153"/>
      <c r="Q1143" s="153"/>
      <c r="R1143" s="153"/>
      <c r="S1143" s="153"/>
      <c r="T1143" s="153"/>
      <c r="U1143" s="153"/>
      <c r="V1143" s="153"/>
      <c r="W1143" s="153"/>
      <c r="X1143" s="153"/>
      <c r="Y1143" s="153"/>
      <c r="Z1143" s="153"/>
      <c r="AA1143" s="153"/>
      <c r="AB1143" s="153"/>
      <c r="AC1143" s="153"/>
      <c r="AD1143" s="153"/>
      <c r="AE1143" s="153"/>
      <c r="AF1143" s="153"/>
      <c r="AG1143" s="153"/>
      <c r="AH1143" s="153"/>
      <c r="AI1143" s="153"/>
      <c r="AJ1143" s="153"/>
      <c r="AK1143" s="153"/>
      <c r="AL1143" s="153"/>
      <c r="AM1143" s="153"/>
      <c r="AN1143" s="153"/>
      <c r="AO1143" s="153"/>
      <c r="AP1143" s="153"/>
      <c r="AQ1143" s="153"/>
      <c r="AR1143" s="153"/>
      <c r="AS1143" s="153"/>
      <c r="AT1143" s="153"/>
      <c r="AU1143" s="153"/>
      <c r="AV1143" s="153"/>
      <c r="AW1143" s="153"/>
      <c r="AX1143" s="153"/>
      <c r="AY1143" s="153"/>
      <c r="AZ1143" s="153"/>
      <c r="BA1143" s="153"/>
      <c r="BB1143" s="153"/>
      <c r="BC1143" s="153"/>
      <c r="BD1143" s="153"/>
      <c r="BE1143" s="153"/>
      <c r="BF1143" s="153"/>
      <c r="BG1143" s="153"/>
      <c r="BH1143" s="153"/>
      <c r="BI1143" s="153"/>
      <c r="BJ1143" s="153"/>
      <c r="BK1143" s="153"/>
      <c r="BL1143" s="153"/>
      <c r="BM1143" s="153"/>
      <c r="BN1143" s="153"/>
      <c r="BO1143" s="153"/>
      <c r="BP1143" s="153"/>
      <c r="BQ1143" s="153"/>
      <c r="BR1143" s="153"/>
      <c r="BS1143" s="153"/>
      <c r="BT1143" s="153"/>
      <c r="BU1143" s="153"/>
      <c r="BV1143" s="153"/>
      <c r="BW1143" s="153"/>
      <c r="BX1143" s="153"/>
      <c r="BY1143" s="153"/>
      <c r="BZ1143" s="153"/>
      <c r="CA1143" s="153"/>
      <c r="CB1143" s="153"/>
      <c r="CC1143" s="153"/>
    </row>
    <row r="1144" spans="1:81" customFormat="1" ht="18" x14ac:dyDescent="0.35">
      <c r="A1144" s="21" t="s">
        <v>885</v>
      </c>
      <c r="B1144" s="145"/>
      <c r="C1144" s="21"/>
      <c r="D1144" s="146"/>
      <c r="E1144" s="146"/>
      <c r="F1144" s="146"/>
      <c r="G1144" s="146"/>
      <c r="H1144" s="146"/>
      <c r="I1144" s="146"/>
      <c r="J1144" s="146"/>
      <c r="K1144" s="180"/>
      <c r="L1144" s="169"/>
      <c r="M1144" s="153"/>
      <c r="N1144" s="153"/>
      <c r="O1144" s="153"/>
      <c r="P1144" s="153"/>
      <c r="Q1144" s="153"/>
      <c r="R1144" s="153"/>
      <c r="S1144" s="153"/>
      <c r="T1144" s="153"/>
      <c r="U1144" s="153"/>
      <c r="V1144" s="153"/>
      <c r="W1144" s="153"/>
      <c r="X1144" s="153"/>
      <c r="Y1144" s="153"/>
      <c r="Z1144" s="153"/>
      <c r="AA1144" s="153"/>
      <c r="AB1144" s="153"/>
      <c r="AC1144" s="153"/>
      <c r="AD1144" s="153"/>
      <c r="AE1144" s="153"/>
      <c r="AF1144" s="153"/>
      <c r="AG1144" s="153"/>
      <c r="AH1144" s="153"/>
      <c r="AI1144" s="153"/>
      <c r="AJ1144" s="153"/>
      <c r="AK1144" s="153"/>
      <c r="AL1144" s="153"/>
      <c r="AM1144" s="153"/>
      <c r="AN1144" s="153"/>
      <c r="AO1144" s="153"/>
      <c r="AP1144" s="153"/>
      <c r="AQ1144" s="153"/>
      <c r="AR1144" s="153"/>
      <c r="AS1144" s="153"/>
      <c r="AT1144" s="153"/>
      <c r="AU1144" s="153"/>
      <c r="AV1144" s="153"/>
      <c r="AW1144" s="153"/>
      <c r="AX1144" s="153"/>
      <c r="AY1144" s="153"/>
      <c r="AZ1144" s="153"/>
      <c r="BA1144" s="153"/>
      <c r="BB1144" s="153"/>
      <c r="BC1144" s="153"/>
      <c r="BD1144" s="153"/>
      <c r="BE1144" s="153"/>
      <c r="BF1144" s="153"/>
      <c r="BG1144" s="153"/>
      <c r="BH1144" s="153"/>
      <c r="BI1144" s="153"/>
      <c r="BJ1144" s="153"/>
      <c r="BK1144" s="153"/>
      <c r="BL1144" s="153"/>
      <c r="BM1144" s="153"/>
      <c r="BN1144" s="153"/>
      <c r="BO1144" s="153"/>
      <c r="BP1144" s="153"/>
      <c r="BQ1144" s="153"/>
      <c r="BR1144" s="153"/>
      <c r="BS1144" s="153"/>
      <c r="BT1144" s="153"/>
      <c r="BU1144" s="153"/>
      <c r="BV1144" s="153"/>
      <c r="BW1144" s="153"/>
      <c r="BX1144" s="153"/>
      <c r="BY1144" s="153"/>
      <c r="BZ1144" s="153"/>
      <c r="CA1144" s="153"/>
      <c r="CB1144" s="153"/>
      <c r="CC1144" s="153"/>
    </row>
    <row r="1145" spans="1:81" customFormat="1" ht="18" x14ac:dyDescent="0.35">
      <c r="A1145" s="21" t="s">
        <v>905</v>
      </c>
      <c r="B1145" s="145"/>
      <c r="C1145" s="152"/>
      <c r="D1145" s="150"/>
      <c r="E1145" s="36"/>
      <c r="F1145" s="68"/>
      <c r="G1145" s="68"/>
      <c r="H1145" s="146"/>
      <c r="I1145" s="204" t="s">
        <v>948</v>
      </c>
      <c r="J1145" s="204"/>
      <c r="K1145" s="180"/>
      <c r="L1145" s="169"/>
      <c r="M1145" s="153"/>
      <c r="N1145" s="153"/>
      <c r="O1145" s="153"/>
      <c r="P1145" s="153"/>
      <c r="Q1145" s="153"/>
      <c r="R1145" s="153"/>
      <c r="S1145" s="153"/>
      <c r="T1145" s="153"/>
      <c r="U1145" s="153"/>
      <c r="V1145" s="153"/>
      <c r="W1145" s="153"/>
      <c r="X1145" s="153"/>
      <c r="Y1145" s="153"/>
      <c r="Z1145" s="153"/>
      <c r="AA1145" s="153"/>
      <c r="AB1145" s="153"/>
      <c r="AC1145" s="153"/>
      <c r="AD1145" s="153"/>
      <c r="AE1145" s="153"/>
      <c r="AF1145" s="153"/>
      <c r="AG1145" s="153"/>
      <c r="AH1145" s="153"/>
      <c r="AI1145" s="153"/>
      <c r="AJ1145" s="153"/>
      <c r="AK1145" s="153"/>
      <c r="AL1145" s="153"/>
      <c r="AM1145" s="153"/>
      <c r="AN1145" s="153"/>
      <c r="AO1145" s="153"/>
      <c r="AP1145" s="153"/>
      <c r="AQ1145" s="153"/>
      <c r="AR1145" s="153"/>
      <c r="AS1145" s="153"/>
      <c r="AT1145" s="153"/>
      <c r="AU1145" s="153"/>
      <c r="AV1145" s="153"/>
      <c r="AW1145" s="153"/>
      <c r="AX1145" s="153"/>
      <c r="AY1145" s="153"/>
      <c r="AZ1145" s="153"/>
      <c r="BA1145" s="153"/>
      <c r="BB1145" s="153"/>
      <c r="BC1145" s="153"/>
      <c r="BD1145" s="153"/>
      <c r="BE1145" s="153"/>
      <c r="BF1145" s="153"/>
      <c r="BG1145" s="153"/>
      <c r="BH1145" s="153"/>
      <c r="BI1145" s="153"/>
      <c r="BJ1145" s="153"/>
      <c r="BK1145" s="153"/>
      <c r="BL1145" s="153"/>
      <c r="BM1145" s="153"/>
      <c r="BN1145" s="153"/>
      <c r="BO1145" s="153"/>
      <c r="BP1145" s="153"/>
      <c r="BQ1145" s="153"/>
      <c r="BR1145" s="153"/>
      <c r="BS1145" s="153"/>
      <c r="BT1145" s="153"/>
      <c r="BU1145" s="153"/>
      <c r="BV1145" s="153"/>
      <c r="BW1145" s="153"/>
      <c r="BX1145" s="153"/>
      <c r="BY1145" s="153"/>
      <c r="BZ1145" s="153"/>
      <c r="CA1145" s="153"/>
      <c r="CB1145" s="153"/>
      <c r="CC1145" s="153"/>
    </row>
    <row r="1146" spans="1:81" ht="18" x14ac:dyDescent="0.35">
      <c r="A1146" s="21"/>
      <c r="B1146" s="145"/>
      <c r="C1146" s="21"/>
      <c r="D1146" s="146"/>
      <c r="E1146" s="146"/>
      <c r="F1146" s="137"/>
      <c r="G1146" s="137"/>
      <c r="H1146" s="137"/>
      <c r="I1146" s="137"/>
      <c r="J1146" s="137"/>
    </row>
    <row r="1147" spans="1:81" ht="18" x14ac:dyDescent="0.35">
      <c r="A1147" s="21"/>
      <c r="B1147" s="145"/>
      <c r="C1147" s="21"/>
      <c r="D1147" s="146"/>
      <c r="E1147" s="36"/>
      <c r="F1147" s="137"/>
      <c r="G1147" s="137"/>
      <c r="H1147" s="137"/>
      <c r="I1147" s="137"/>
      <c r="J1147" s="147"/>
      <c r="K1147" s="68"/>
      <c r="L1147" s="68"/>
    </row>
  </sheetData>
  <autoFilter ref="A12:XBT1141"/>
  <mergeCells count="9">
    <mergeCell ref="I1145:J1145"/>
    <mergeCell ref="A7:J7"/>
    <mergeCell ref="A8:J8"/>
    <mergeCell ref="I10:I11"/>
    <mergeCell ref="J10:J11"/>
    <mergeCell ref="A10:A11"/>
    <mergeCell ref="B10:B11"/>
    <mergeCell ref="C10:G10"/>
    <mergeCell ref="H10:H11"/>
  </mergeCells>
  <conditionalFormatting sqref="B369:B370">
    <cfRule type="duplicateValues" dxfId="0" priority="2" stopIfTrue="1"/>
  </conditionalFormatting>
  <pageMargins left="0.78740157480314965" right="0.78740157480314965" top="1.1811023622047245" bottom="0.39370078740157483" header="0" footer="0.11811023622047245"/>
  <pageSetup paperSize="9" scale="52" fitToHeight="36"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2024-04-03T12:48:20Z</dcterms:modified>
</cp:coreProperties>
</file>